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70" i="1" l="1"/>
  <c r="P70" i="1"/>
  <c r="Q70" i="1"/>
  <c r="R70" i="1"/>
  <c r="S70" i="1"/>
  <c r="T70" i="1"/>
  <c r="U70" i="1"/>
  <c r="N70" i="1"/>
  <c r="D69" i="1"/>
  <c r="O69" i="1"/>
  <c r="P69" i="1"/>
  <c r="Q69" i="1"/>
  <c r="R69" i="1"/>
  <c r="S69" i="1"/>
  <c r="T69" i="1"/>
  <c r="U69" i="1"/>
  <c r="N69" i="1"/>
  <c r="P51" i="1"/>
  <c r="Q51" i="1"/>
  <c r="R51" i="1"/>
  <c r="S51" i="1"/>
  <c r="T51" i="1"/>
  <c r="U51" i="1"/>
  <c r="P52" i="1"/>
  <c r="Q52" i="1"/>
  <c r="R52" i="1"/>
  <c r="S52" i="1"/>
  <c r="T52" i="1"/>
  <c r="U52" i="1"/>
  <c r="P53" i="1"/>
  <c r="Q53" i="1"/>
  <c r="R53" i="1"/>
  <c r="S53" i="1"/>
  <c r="T53" i="1"/>
  <c r="U53" i="1"/>
  <c r="P54" i="1"/>
  <c r="Q54" i="1"/>
  <c r="R54" i="1"/>
  <c r="S54" i="1"/>
  <c r="T54" i="1"/>
  <c r="U54" i="1"/>
  <c r="P55" i="1"/>
  <c r="Q55" i="1"/>
  <c r="R55" i="1"/>
  <c r="S55" i="1"/>
  <c r="T55" i="1"/>
  <c r="U55" i="1"/>
  <c r="P56" i="1"/>
  <c r="Q56" i="1"/>
  <c r="R56" i="1"/>
  <c r="S56" i="1"/>
  <c r="T56" i="1"/>
  <c r="U56" i="1"/>
  <c r="P57" i="1"/>
  <c r="Q57" i="1"/>
  <c r="R57" i="1"/>
  <c r="S57" i="1"/>
  <c r="T57" i="1"/>
  <c r="U57" i="1"/>
  <c r="P58" i="1"/>
  <c r="Q58" i="1"/>
  <c r="R58" i="1"/>
  <c r="S58" i="1"/>
  <c r="T58" i="1"/>
  <c r="U58" i="1"/>
  <c r="P59" i="1"/>
  <c r="Q59" i="1"/>
  <c r="R59" i="1"/>
  <c r="S59" i="1"/>
  <c r="T59" i="1"/>
  <c r="U59" i="1"/>
  <c r="P60" i="1"/>
  <c r="Q60" i="1"/>
  <c r="R60" i="1"/>
  <c r="S60" i="1"/>
  <c r="T60" i="1"/>
  <c r="U60" i="1"/>
  <c r="P61" i="1"/>
  <c r="Q61" i="1"/>
  <c r="R61" i="1"/>
  <c r="S61" i="1"/>
  <c r="T61" i="1"/>
  <c r="U61" i="1"/>
  <c r="P62" i="1"/>
  <c r="Q62" i="1"/>
  <c r="R62" i="1"/>
  <c r="S62" i="1"/>
  <c r="T62" i="1"/>
  <c r="U62" i="1"/>
  <c r="P63" i="1"/>
  <c r="Q63" i="1"/>
  <c r="R63" i="1"/>
  <c r="S63" i="1"/>
  <c r="T63" i="1"/>
  <c r="U63" i="1"/>
  <c r="P64" i="1"/>
  <c r="Q64" i="1"/>
  <c r="R64" i="1"/>
  <c r="S64" i="1"/>
  <c r="T64" i="1"/>
  <c r="U64" i="1"/>
  <c r="P65" i="1"/>
  <c r="Q65" i="1"/>
  <c r="R65" i="1"/>
  <c r="S65" i="1"/>
  <c r="T65" i="1"/>
  <c r="U65" i="1"/>
  <c r="P66" i="1"/>
  <c r="Q66" i="1"/>
  <c r="R66" i="1"/>
  <c r="S66" i="1"/>
  <c r="T66" i="1"/>
  <c r="U66" i="1"/>
  <c r="P67" i="1"/>
  <c r="Q67" i="1"/>
  <c r="R67" i="1"/>
  <c r="S67" i="1"/>
  <c r="T67" i="1"/>
  <c r="U67" i="1"/>
  <c r="P68" i="1"/>
  <c r="Q68" i="1"/>
  <c r="R68" i="1"/>
  <c r="S68" i="1"/>
  <c r="T68" i="1"/>
  <c r="U68" i="1"/>
  <c r="U50" i="1"/>
  <c r="T50" i="1"/>
  <c r="S50" i="1"/>
  <c r="R50" i="1"/>
  <c r="Q50" i="1"/>
  <c r="P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50" i="1"/>
  <c r="D45" i="1"/>
  <c r="O41" i="1"/>
  <c r="P41" i="1"/>
  <c r="Q41" i="1"/>
  <c r="R41" i="1"/>
  <c r="S41" i="1"/>
  <c r="T41" i="1"/>
  <c r="U41" i="1"/>
  <c r="O42" i="1"/>
  <c r="P42" i="1"/>
  <c r="Q42" i="1"/>
  <c r="R42" i="1"/>
  <c r="S42" i="1"/>
  <c r="T42" i="1"/>
  <c r="U42" i="1"/>
  <c r="O43" i="1"/>
  <c r="P43" i="1"/>
  <c r="Q43" i="1"/>
  <c r="R43" i="1"/>
  <c r="S43" i="1"/>
  <c r="T43" i="1"/>
  <c r="U43" i="1"/>
  <c r="O44" i="1"/>
  <c r="P44" i="1"/>
  <c r="Q44" i="1"/>
  <c r="R44" i="1"/>
  <c r="S44" i="1"/>
  <c r="T44" i="1"/>
  <c r="U44" i="1"/>
  <c r="N44" i="1"/>
  <c r="N43" i="1"/>
  <c r="N42" i="1"/>
  <c r="N41" i="1"/>
  <c r="D36" i="1"/>
  <c r="P5" i="1"/>
  <c r="Q5" i="1"/>
  <c r="R5" i="1"/>
  <c r="S5" i="1"/>
  <c r="T5" i="1"/>
  <c r="U5" i="1"/>
  <c r="P6" i="1"/>
  <c r="Q6" i="1"/>
  <c r="R6" i="1"/>
  <c r="S6" i="1"/>
  <c r="T6" i="1"/>
  <c r="U6" i="1"/>
  <c r="P7" i="1"/>
  <c r="Q7" i="1"/>
  <c r="R7" i="1"/>
  <c r="S7" i="1"/>
  <c r="T7" i="1"/>
  <c r="U7" i="1"/>
  <c r="P8" i="1"/>
  <c r="Q8" i="1"/>
  <c r="R8" i="1"/>
  <c r="S8" i="1"/>
  <c r="T8" i="1"/>
  <c r="U8" i="1"/>
  <c r="P9" i="1"/>
  <c r="Q9" i="1"/>
  <c r="R9" i="1"/>
  <c r="S9" i="1"/>
  <c r="T9" i="1"/>
  <c r="U9" i="1"/>
  <c r="P10" i="1"/>
  <c r="Q10" i="1"/>
  <c r="R10" i="1"/>
  <c r="S10" i="1"/>
  <c r="T10" i="1"/>
  <c r="U10" i="1"/>
  <c r="P11" i="1"/>
  <c r="Q11" i="1"/>
  <c r="R11" i="1"/>
  <c r="S11" i="1"/>
  <c r="T11" i="1"/>
  <c r="U11" i="1"/>
  <c r="P12" i="1"/>
  <c r="Q12" i="1"/>
  <c r="R12" i="1"/>
  <c r="S12" i="1"/>
  <c r="T12" i="1"/>
  <c r="U12" i="1"/>
  <c r="P13" i="1"/>
  <c r="Q13" i="1"/>
  <c r="R13" i="1"/>
  <c r="S13" i="1"/>
  <c r="T13" i="1"/>
  <c r="U13" i="1"/>
  <c r="P14" i="1"/>
  <c r="Q14" i="1"/>
  <c r="R14" i="1"/>
  <c r="S14" i="1"/>
  <c r="T14" i="1"/>
  <c r="U14" i="1"/>
  <c r="P15" i="1"/>
  <c r="Q15" i="1"/>
  <c r="R15" i="1"/>
  <c r="S15" i="1"/>
  <c r="T15" i="1"/>
  <c r="U15" i="1"/>
  <c r="P16" i="1"/>
  <c r="Q16" i="1"/>
  <c r="R16" i="1"/>
  <c r="S16" i="1"/>
  <c r="T16" i="1"/>
  <c r="U16" i="1"/>
  <c r="P17" i="1"/>
  <c r="Q17" i="1"/>
  <c r="R17" i="1"/>
  <c r="S17" i="1"/>
  <c r="T17" i="1"/>
  <c r="U17" i="1"/>
  <c r="P18" i="1"/>
  <c r="Q18" i="1"/>
  <c r="R18" i="1"/>
  <c r="S18" i="1"/>
  <c r="T18" i="1"/>
  <c r="U18" i="1"/>
  <c r="P19" i="1"/>
  <c r="Q19" i="1"/>
  <c r="R19" i="1"/>
  <c r="S19" i="1"/>
  <c r="T19" i="1"/>
  <c r="U19" i="1"/>
  <c r="P20" i="1"/>
  <c r="Q20" i="1"/>
  <c r="R20" i="1"/>
  <c r="S20" i="1"/>
  <c r="T20" i="1"/>
  <c r="U20" i="1"/>
  <c r="P21" i="1"/>
  <c r="Q21" i="1"/>
  <c r="R21" i="1"/>
  <c r="S21" i="1"/>
  <c r="T21" i="1"/>
  <c r="U21" i="1"/>
  <c r="P22" i="1"/>
  <c r="Q22" i="1"/>
  <c r="R22" i="1"/>
  <c r="S22" i="1"/>
  <c r="T22" i="1"/>
  <c r="U22" i="1"/>
  <c r="P23" i="1"/>
  <c r="Q23" i="1"/>
  <c r="R23" i="1"/>
  <c r="S23" i="1"/>
  <c r="T23" i="1"/>
  <c r="U23" i="1"/>
  <c r="P24" i="1"/>
  <c r="Q24" i="1"/>
  <c r="R24" i="1"/>
  <c r="S24" i="1"/>
  <c r="T24" i="1"/>
  <c r="U24" i="1"/>
  <c r="P25" i="1"/>
  <c r="Q25" i="1"/>
  <c r="R25" i="1"/>
  <c r="S25" i="1"/>
  <c r="T25" i="1"/>
  <c r="U25" i="1"/>
  <c r="P26" i="1"/>
  <c r="Q26" i="1"/>
  <c r="R26" i="1"/>
  <c r="S26" i="1"/>
  <c r="T26" i="1"/>
  <c r="U26" i="1"/>
  <c r="P27" i="1"/>
  <c r="Q27" i="1"/>
  <c r="R27" i="1"/>
  <c r="S27" i="1"/>
  <c r="T27" i="1"/>
  <c r="U27" i="1"/>
  <c r="P28" i="1"/>
  <c r="Q28" i="1"/>
  <c r="R28" i="1"/>
  <c r="S28" i="1"/>
  <c r="T28" i="1"/>
  <c r="U28" i="1"/>
  <c r="P29" i="1"/>
  <c r="Q29" i="1"/>
  <c r="R29" i="1"/>
  <c r="S29" i="1"/>
  <c r="T29" i="1"/>
  <c r="U29" i="1"/>
  <c r="P30" i="1"/>
  <c r="Q30" i="1"/>
  <c r="R30" i="1"/>
  <c r="S30" i="1"/>
  <c r="T30" i="1"/>
  <c r="U30" i="1"/>
  <c r="P31" i="1"/>
  <c r="Q31" i="1"/>
  <c r="R31" i="1"/>
  <c r="S31" i="1"/>
  <c r="T31" i="1"/>
  <c r="U31" i="1"/>
  <c r="P32" i="1"/>
  <c r="Q32" i="1"/>
  <c r="R32" i="1"/>
  <c r="S32" i="1"/>
  <c r="T32" i="1"/>
  <c r="U32" i="1"/>
  <c r="P33" i="1"/>
  <c r="Q33" i="1"/>
  <c r="R33" i="1"/>
  <c r="S33" i="1"/>
  <c r="T33" i="1"/>
  <c r="U33" i="1"/>
  <c r="P34" i="1"/>
  <c r="Q34" i="1"/>
  <c r="R34" i="1"/>
  <c r="S34" i="1"/>
  <c r="T34" i="1"/>
  <c r="U34" i="1"/>
  <c r="P35" i="1"/>
  <c r="Q35" i="1"/>
  <c r="R35" i="1"/>
  <c r="S35" i="1"/>
  <c r="T35" i="1"/>
  <c r="U35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T36" i="1"/>
  <c r="T37" i="1" s="1"/>
  <c r="R36" i="1"/>
  <c r="P36" i="1"/>
  <c r="P37" i="1" s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R37" i="1" l="1"/>
  <c r="N45" i="1"/>
  <c r="N46" i="1" s="1"/>
  <c r="U45" i="1"/>
  <c r="U46" i="1" s="1"/>
  <c r="S45" i="1"/>
  <c r="S46" i="1" s="1"/>
  <c r="Q45" i="1"/>
  <c r="Q46" i="1" s="1"/>
  <c r="O45" i="1"/>
  <c r="O46" i="1" s="1"/>
  <c r="T45" i="1"/>
  <c r="T46" i="1" s="1"/>
  <c r="R45" i="1"/>
  <c r="R46" i="1" s="1"/>
  <c r="P45" i="1"/>
  <c r="P46" i="1" s="1"/>
  <c r="N36" i="1"/>
  <c r="N37" i="1" s="1"/>
  <c r="O36" i="1"/>
  <c r="O37" i="1" s="1"/>
  <c r="Q36" i="1"/>
  <c r="Q37" i="1" s="1"/>
  <c r="S36" i="1"/>
  <c r="S37" i="1" s="1"/>
  <c r="U36" i="1"/>
  <c r="U37" i="1" s="1"/>
</calcChain>
</file>

<file path=xl/sharedStrings.xml><?xml version="1.0" encoding="utf-8"?>
<sst xmlns="http://schemas.openxmlformats.org/spreadsheetml/2006/main" count="93" uniqueCount="69">
  <si>
    <t>Sample</t>
  </si>
  <si>
    <t>From (m)</t>
  </si>
  <si>
    <t>To (m)</t>
  </si>
  <si>
    <t>Log Interval</t>
  </si>
  <si>
    <t>Au</t>
  </si>
  <si>
    <t>As</t>
  </si>
  <si>
    <t>Hg</t>
  </si>
  <si>
    <t>Sb</t>
  </si>
  <si>
    <t>Tl</t>
  </si>
  <si>
    <t>Ag</t>
  </si>
  <si>
    <t>Pb</t>
  </si>
  <si>
    <t>Zn</t>
  </si>
  <si>
    <t>ppm</t>
  </si>
  <si>
    <t>I357737</t>
  </si>
  <si>
    <t>I357738</t>
  </si>
  <si>
    <t>I357739</t>
  </si>
  <si>
    <t>I357741</t>
  </si>
  <si>
    <t>I357742</t>
  </si>
  <si>
    <t>I357743</t>
  </si>
  <si>
    <t>I357744</t>
  </si>
  <si>
    <t>I357745</t>
  </si>
  <si>
    <t>I357746</t>
  </si>
  <si>
    <t>I357747</t>
  </si>
  <si>
    <t>I357749</t>
  </si>
  <si>
    <t>I357750</t>
  </si>
  <si>
    <t>I357751</t>
  </si>
  <si>
    <t>I357753</t>
  </si>
  <si>
    <t>I357754</t>
  </si>
  <si>
    <t>I357755</t>
  </si>
  <si>
    <t>I357756</t>
  </si>
  <si>
    <t>I357758</t>
  </si>
  <si>
    <t>I357759</t>
  </si>
  <si>
    <t>I357760</t>
  </si>
  <si>
    <t>I357761</t>
  </si>
  <si>
    <t>I357762</t>
  </si>
  <si>
    <t>I357764</t>
  </si>
  <si>
    <t>I357765</t>
  </si>
  <si>
    <t>I357766</t>
  </si>
  <si>
    <t>I357767</t>
  </si>
  <si>
    <t>I357768</t>
  </si>
  <si>
    <t>I357769</t>
  </si>
  <si>
    <t>I357770</t>
  </si>
  <si>
    <t>I357771</t>
  </si>
  <si>
    <t>I357772</t>
  </si>
  <si>
    <t>I357788</t>
  </si>
  <si>
    <t>I357789</t>
  </si>
  <si>
    <t>I357791</t>
  </si>
  <si>
    <t>I357792</t>
  </si>
  <si>
    <t>C12-14</t>
  </si>
  <si>
    <t>M650387</t>
  </si>
  <si>
    <t>M650388</t>
  </si>
  <si>
    <t>M650389</t>
  </si>
  <si>
    <t>M650390</t>
  </si>
  <si>
    <t>M650391</t>
  </si>
  <si>
    <t>M650392</t>
  </si>
  <si>
    <t>M650393</t>
  </si>
  <si>
    <t>M650394</t>
  </si>
  <si>
    <t>M650396</t>
  </si>
  <si>
    <t>M650397</t>
  </si>
  <si>
    <t>M650398</t>
  </si>
  <si>
    <t>M650400</t>
  </si>
  <si>
    <t>M650401</t>
  </si>
  <si>
    <t>M650402</t>
  </si>
  <si>
    <t>M650403</t>
  </si>
  <si>
    <t>M650405</t>
  </si>
  <si>
    <t>M650406</t>
  </si>
  <si>
    <t>M650408</t>
  </si>
  <si>
    <t>M650409</t>
  </si>
  <si>
    <t>C12-18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</si>
</sst>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93">
    <xf numFmtId="0" fontId="0" fillId="0" borderId="0" xfId="0"/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3" xfId="1" applyBorder="1" applyAlignment="1">
      <alignment horizontal="center"/>
    </xf>
    <xf numFmtId="0" fontId="2" fillId="0" borderId="14" xfId="1" applyBorder="1" applyAlignment="1">
      <alignment horizontal="center"/>
    </xf>
    <xf numFmtId="0" fontId="1" fillId="0" borderId="6" xfId="1" applyFont="1" applyFill="1" applyBorder="1" applyAlignment="1">
      <alignment horizontal="center" vertical="top" wrapText="1"/>
    </xf>
    <xf numFmtId="0" fontId="1" fillId="0" borderId="8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horizontal="center" vertical="top" wrapText="1"/>
    </xf>
    <xf numFmtId="0" fontId="1" fillId="0" borderId="12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1" xfId="1" applyBorder="1" applyAlignment="1">
      <alignment horizontal="center" wrapText="1"/>
    </xf>
    <xf numFmtId="2" fontId="2" fillId="0" borderId="1" xfId="1" applyNumberFormat="1" applyBorder="1" applyAlignment="1">
      <alignment horizontal="center"/>
    </xf>
    <xf numFmtId="0" fontId="2" fillId="2" borderId="1" xfId="1" applyFill="1" applyBorder="1" applyAlignment="1">
      <alignment horizontal="center"/>
    </xf>
    <xf numFmtId="0" fontId="2" fillId="0" borderId="3" xfId="1" applyBorder="1" applyAlignment="1">
      <alignment horizontal="center" wrapText="1"/>
    </xf>
    <xf numFmtId="2" fontId="2" fillId="0" borderId="3" xfId="1" applyNumberFormat="1" applyBorder="1" applyAlignment="1">
      <alignment horizontal="center"/>
    </xf>
    <xf numFmtId="2" fontId="2" fillId="0" borderId="4" xfId="1" applyNumberFormat="1" applyBorder="1" applyAlignment="1">
      <alignment horizontal="center"/>
    </xf>
    <xf numFmtId="0" fontId="2" fillId="0" borderId="3" xfId="1" applyBorder="1" applyAlignment="1">
      <alignment horizontal="center"/>
    </xf>
    <xf numFmtId="2" fontId="2" fillId="0" borderId="5" xfId="1" applyNumberFormat="1" applyBorder="1" applyAlignment="1">
      <alignment horizontal="center"/>
    </xf>
    <xf numFmtId="2" fontId="2" fillId="0" borderId="1" xfId="1" applyNumberFormat="1" applyFill="1" applyBorder="1" applyAlignment="1">
      <alignment horizontal="center"/>
    </xf>
    <xf numFmtId="0" fontId="2" fillId="3" borderId="1" xfId="1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2" fillId="5" borderId="1" xfId="1" applyFill="1" applyBorder="1" applyAlignment="1">
      <alignment horizontal="center"/>
    </xf>
    <xf numFmtId="0" fontId="2" fillId="0" borderId="1" xfId="1" applyBorder="1" applyAlignment="1">
      <alignment horizontal="center" vertical="top" wrapText="1"/>
    </xf>
    <xf numFmtId="2" fontId="2" fillId="0" borderId="1" xfId="1" applyNumberFormat="1" applyBorder="1" applyAlignment="1">
      <alignment horizontal="center" vertical="top" wrapText="1"/>
    </xf>
    <xf numFmtId="0" fontId="2" fillId="0" borderId="2" xfId="1" applyBorder="1" applyAlignment="1">
      <alignment horizontal="center" vertical="top" wrapText="1"/>
    </xf>
    <xf numFmtId="2" fontId="2" fillId="0" borderId="2" xfId="1" applyNumberFormat="1" applyBorder="1" applyAlignment="1">
      <alignment horizontal="center" vertical="top" wrapText="1"/>
    </xf>
    <xf numFmtId="0" fontId="2" fillId="3" borderId="2" xfId="1" applyFill="1" applyBorder="1" applyAlignment="1">
      <alignment horizontal="center"/>
    </xf>
    <xf numFmtId="0" fontId="2" fillId="2" borderId="2" xfId="1" applyFill="1" applyBorder="1" applyAlignment="1">
      <alignment horizontal="center"/>
    </xf>
    <xf numFmtId="0" fontId="2" fillId="5" borderId="2" xfId="1" applyFill="1" applyBorder="1" applyAlignment="1">
      <alignment horizontal="center"/>
    </xf>
    <xf numFmtId="0" fontId="2" fillId="0" borderId="7" xfId="1" applyFill="1" applyBorder="1" applyAlignment="1">
      <alignment horizontal="center"/>
    </xf>
    <xf numFmtId="2" fontId="2" fillId="0" borderId="3" xfId="1" applyNumberFormat="1" applyFill="1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3" borderId="3" xfId="1" applyFill="1" applyBorder="1" applyAlignment="1">
      <alignment horizontal="center"/>
    </xf>
    <xf numFmtId="0" fontId="2" fillId="4" borderId="3" xfId="1" applyFill="1" applyBorder="1" applyAlignment="1">
      <alignment horizontal="center"/>
    </xf>
    <xf numFmtId="0" fontId="2" fillId="0" borderId="6" xfId="1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0" borderId="8" xfId="1" applyFill="1" applyBorder="1" applyAlignment="1">
      <alignment horizontal="center"/>
    </xf>
    <xf numFmtId="2" fontId="2" fillId="0" borderId="2" xfId="1" applyNumberFormat="1" applyFill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2" borderId="9" xfId="1" applyFill="1" applyBorder="1" applyAlignment="1">
      <alignment horizontal="center"/>
    </xf>
    <xf numFmtId="0" fontId="2" fillId="3" borderId="9" xfId="1" applyFill="1" applyBorder="1" applyAlignment="1">
      <alignment horizontal="center"/>
    </xf>
    <xf numFmtId="0" fontId="2" fillId="2" borderId="10" xfId="1" applyFill="1" applyBorder="1" applyAlignment="1">
      <alignment horizontal="center"/>
    </xf>
    <xf numFmtId="0" fontId="2" fillId="5" borderId="11" xfId="1" applyFill="1" applyBorder="1" applyAlignment="1">
      <alignment horizontal="center"/>
    </xf>
    <xf numFmtId="2" fontId="2" fillId="0" borderId="5" xfId="1" applyNumberFormat="1" applyFill="1" applyBorder="1" applyAlignment="1">
      <alignment horizontal="center"/>
    </xf>
    <xf numFmtId="2" fontId="2" fillId="0" borderId="5" xfId="1" applyNumberFormat="1" applyBorder="1" applyAlignment="1">
      <alignment horizontal="center" vertical="top" wrapText="1"/>
    </xf>
    <xf numFmtId="2" fontId="2" fillId="0" borderId="12" xfId="1" applyNumberFormat="1" applyBorder="1" applyAlignment="1">
      <alignment horizontal="center" vertical="top" wrapText="1"/>
    </xf>
    <xf numFmtId="0" fontId="2" fillId="0" borderId="13" xfId="1" applyBorder="1" applyAlignment="1">
      <alignment horizontal="center"/>
    </xf>
    <xf numFmtId="0" fontId="2" fillId="0" borderId="13" xfId="1" applyFill="1" applyBorder="1" applyAlignment="1">
      <alignment horizontal="center"/>
    </xf>
    <xf numFmtId="0" fontId="2" fillId="0" borderId="14" xfId="1" applyBorder="1" applyAlignment="1">
      <alignment horizontal="center"/>
    </xf>
    <xf numFmtId="2" fontId="2" fillId="0" borderId="4" xfId="1" applyNumberFormat="1" applyFill="1" applyBorder="1" applyAlignment="1">
      <alignment horizontal="center"/>
    </xf>
    <xf numFmtId="2" fontId="2" fillId="0" borderId="12" xfId="1" applyNumberFormat="1" applyFill="1" applyBorder="1" applyAlignment="1">
      <alignment horizontal="center"/>
    </xf>
    <xf numFmtId="0" fontId="2" fillId="2" borderId="13" xfId="1" applyFill="1" applyBorder="1" applyAlignment="1">
      <alignment horizontal="center"/>
    </xf>
    <xf numFmtId="0" fontId="2" fillId="0" borderId="15" xfId="1" applyFill="1" applyBorder="1" applyAlignment="1">
      <alignment horizontal="center"/>
    </xf>
    <xf numFmtId="0" fontId="2" fillId="5" borderId="14" xfId="1" applyFill="1" applyBorder="1" applyAlignment="1">
      <alignment horizontal="center"/>
    </xf>
    <xf numFmtId="0" fontId="2" fillId="3" borderId="15" xfId="1" applyFill="1" applyBorder="1" applyAlignment="1">
      <alignment horizontal="center"/>
    </xf>
    <xf numFmtId="0" fontId="2" fillId="4" borderId="13" xfId="1" applyFill="1" applyBorder="1" applyAlignment="1">
      <alignment horizontal="center"/>
    </xf>
    <xf numFmtId="0" fontId="2" fillId="5" borderId="13" xfId="1" applyFill="1" applyBorder="1" applyAlignment="1">
      <alignment horizontal="center"/>
    </xf>
    <xf numFmtId="0" fontId="2" fillId="6" borderId="1" xfId="1" applyFill="1" applyBorder="1" applyAlignment="1">
      <alignment horizontal="center"/>
    </xf>
    <xf numFmtId="0" fontId="2" fillId="6" borderId="3" xfId="1" applyFill="1" applyBorder="1" applyAlignment="1">
      <alignment horizontal="center"/>
    </xf>
    <xf numFmtId="0" fontId="2" fillId="6" borderId="2" xfId="1" applyFill="1" applyBorder="1" applyAlignment="1">
      <alignment horizontal="center"/>
    </xf>
    <xf numFmtId="0" fontId="2" fillId="6" borderId="9" xfId="1" applyFill="1" applyBorder="1" applyAlignment="1">
      <alignment horizontal="center"/>
    </xf>
    <xf numFmtId="0" fontId="2" fillId="6" borderId="11" xfId="1" applyFill="1" applyBorder="1" applyAlignment="1">
      <alignment horizontal="center"/>
    </xf>
    <xf numFmtId="0" fontId="2" fillId="0" borderId="9" xfId="1" applyFill="1" applyBorder="1" applyAlignment="1">
      <alignment horizontal="center"/>
    </xf>
    <xf numFmtId="0" fontId="2" fillId="0" borderId="16" xfId="1" applyFill="1" applyBorder="1" applyAlignment="1">
      <alignment horizontal="center"/>
    </xf>
    <xf numFmtId="2" fontId="0" fillId="0" borderId="0" xfId="0" applyNumberFormat="1"/>
    <xf numFmtId="0" fontId="2" fillId="0" borderId="17" xfId="1" applyFill="1" applyBorder="1" applyAlignment="1">
      <alignment horizontal="center"/>
    </xf>
    <xf numFmtId="0" fontId="1" fillId="0" borderId="0" xfId="0" applyFont="1"/>
    <xf numFmtId="0" fontId="3" fillId="0" borderId="1" xfId="2" applyBorder="1" applyAlignment="1">
      <alignment horizontal="center"/>
    </xf>
    <xf numFmtId="0" fontId="3" fillId="0" borderId="1" xfId="2" applyBorder="1" applyAlignment="1">
      <alignment horizontal="center" wrapText="1"/>
    </xf>
    <xf numFmtId="2" fontId="3" fillId="0" borderId="1" xfId="2" applyNumberFormat="1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3" fillId="5" borderId="1" xfId="2" applyFill="1" applyBorder="1" applyAlignment="1">
      <alignment horizontal="center"/>
    </xf>
    <xf numFmtId="0" fontId="3" fillId="3" borderId="1" xfId="2" applyFill="1" applyBorder="1" applyAlignment="1">
      <alignment horizontal="center"/>
    </xf>
    <xf numFmtId="0" fontId="3" fillId="4" borderId="1" xfId="2" applyFill="1" applyBorder="1" applyAlignment="1">
      <alignment horizontal="center"/>
    </xf>
    <xf numFmtId="2" fontId="3" fillId="0" borderId="5" xfId="2" applyNumberFormat="1" applyBorder="1" applyAlignment="1">
      <alignment horizontal="center"/>
    </xf>
    <xf numFmtId="0" fontId="3" fillId="0" borderId="13" xfId="2" applyBorder="1" applyAlignment="1">
      <alignment horizontal="center"/>
    </xf>
    <xf numFmtId="0" fontId="3" fillId="0" borderId="9" xfId="2" applyBorder="1" applyAlignment="1">
      <alignment horizontal="center"/>
    </xf>
    <xf numFmtId="0" fontId="3" fillId="2" borderId="9" xfId="2" applyFill="1" applyBorder="1" applyAlignment="1">
      <alignment horizontal="center"/>
    </xf>
    <xf numFmtId="0" fontId="3" fillId="3" borderId="9" xfId="2" applyFill="1" applyBorder="1" applyAlignment="1">
      <alignment horizontal="center"/>
    </xf>
    <xf numFmtId="0" fontId="3" fillId="6" borderId="1" xfId="2" applyFill="1" applyBorder="1" applyAlignment="1">
      <alignment horizontal="center"/>
    </xf>
    <xf numFmtId="0" fontId="3" fillId="6" borderId="13" xfId="2" applyFill="1" applyBorder="1" applyAlignment="1">
      <alignment horizontal="center"/>
    </xf>
    <xf numFmtId="0" fontId="3" fillId="6" borderId="9" xfId="2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topLeftCell="A43" workbookViewId="0">
      <selection activeCell="S57" sqref="S57"/>
    </sheetView>
  </sheetViews>
  <sheetFormatPr defaultRowHeight="15" x14ac:dyDescent="0.25"/>
  <sheetData>
    <row r="1" spans="1:21" x14ac:dyDescent="0.25">
      <c r="A1" s="9" t="s">
        <v>0</v>
      </c>
      <c r="B1" s="11" t="s">
        <v>1</v>
      </c>
      <c r="C1" s="11" t="s">
        <v>2</v>
      </c>
      <c r="D1" s="13" t="s">
        <v>3</v>
      </c>
      <c r="E1" s="7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3" t="s">
        <v>9</v>
      </c>
      <c r="K1" s="1" t="s">
        <v>10</v>
      </c>
      <c r="L1" s="1" t="s">
        <v>11</v>
      </c>
      <c r="N1" s="57" t="s">
        <v>4</v>
      </c>
      <c r="O1" s="15" t="s">
        <v>5</v>
      </c>
      <c r="P1" s="15" t="s">
        <v>6</v>
      </c>
      <c r="Q1" s="15" t="s">
        <v>7</v>
      </c>
      <c r="R1" s="48" t="s">
        <v>8</v>
      </c>
      <c r="S1" s="45" t="s">
        <v>9</v>
      </c>
      <c r="T1" s="15" t="s">
        <v>10</v>
      </c>
      <c r="U1" s="15" t="s">
        <v>11</v>
      </c>
    </row>
    <row r="2" spans="1:21" x14ac:dyDescent="0.25">
      <c r="A2" s="10"/>
      <c r="B2" s="12"/>
      <c r="C2" s="12"/>
      <c r="D2" s="14"/>
      <c r="E2" s="8" t="s">
        <v>12</v>
      </c>
      <c r="F2" s="2" t="s">
        <v>12</v>
      </c>
      <c r="G2" s="2" t="s">
        <v>12</v>
      </c>
      <c r="H2" s="2" t="s">
        <v>12</v>
      </c>
      <c r="I2" s="6" t="s">
        <v>12</v>
      </c>
      <c r="J2" s="4" t="s">
        <v>12</v>
      </c>
      <c r="K2" s="2" t="s">
        <v>12</v>
      </c>
      <c r="L2" s="2" t="s">
        <v>12</v>
      </c>
      <c r="N2" s="59" t="s">
        <v>12</v>
      </c>
      <c r="O2" s="16" t="s">
        <v>12</v>
      </c>
      <c r="P2" s="16" t="s">
        <v>12</v>
      </c>
      <c r="Q2" s="16" t="s">
        <v>12</v>
      </c>
      <c r="R2" s="49" t="s">
        <v>12</v>
      </c>
      <c r="S2" s="46" t="s">
        <v>12</v>
      </c>
      <c r="T2" s="16" t="s">
        <v>12</v>
      </c>
      <c r="U2" s="16" t="s">
        <v>12</v>
      </c>
    </row>
    <row r="4" spans="1:21" x14ac:dyDescent="0.25">
      <c r="B4" s="77" t="s">
        <v>48</v>
      </c>
    </row>
    <row r="5" spans="1:21" x14ac:dyDescent="0.25">
      <c r="A5" s="29" t="s">
        <v>13</v>
      </c>
      <c r="B5" s="30">
        <v>442.47</v>
      </c>
      <c r="C5" s="30">
        <v>444.29</v>
      </c>
      <c r="D5" s="55">
        <v>1.8199999999999932</v>
      </c>
      <c r="E5" s="57">
        <v>3.0000000000000001E-3</v>
      </c>
      <c r="F5" s="68">
        <v>177</v>
      </c>
      <c r="G5" s="19">
        <v>15.85</v>
      </c>
      <c r="H5" s="28">
        <v>55.5</v>
      </c>
      <c r="I5" s="71">
        <v>2.23</v>
      </c>
      <c r="J5" s="45">
        <v>3.54</v>
      </c>
      <c r="K5" s="19">
        <v>1690</v>
      </c>
      <c r="L5" s="27">
        <v>35400</v>
      </c>
      <c r="N5" s="58">
        <f t="shared" ref="N5:N35" si="0">(E5*D5)</f>
        <v>5.4599999999999796E-3</v>
      </c>
      <c r="O5" s="42">
        <f t="shared" ref="O5:O35" si="1">(F5*D5)</f>
        <v>322.13999999999879</v>
      </c>
      <c r="P5" s="42">
        <f t="shared" ref="P5:P35" si="2">(G5*D5)</f>
        <v>28.846999999999891</v>
      </c>
      <c r="Q5" s="42">
        <f t="shared" ref="Q5:Q35" si="3">(H5*D5)</f>
        <v>101.00999999999962</v>
      </c>
      <c r="R5" s="73">
        <f t="shared" ref="R5:R35" si="4">(I5*D5)</f>
        <v>4.0585999999999851</v>
      </c>
      <c r="S5" s="41">
        <f t="shared" ref="S5:S35" si="5">(J5*D5)</f>
        <v>6.4427999999999761</v>
      </c>
      <c r="T5" s="42">
        <f t="shared" ref="T5:T35" si="6">(K5*D5)</f>
        <v>3075.7999999999884</v>
      </c>
      <c r="U5" s="42">
        <f t="shared" ref="U5:U35" si="7">(L5*D5)</f>
        <v>64427.99999999976</v>
      </c>
    </row>
    <row r="6" spans="1:21" x14ac:dyDescent="0.25">
      <c r="A6" s="29" t="s">
        <v>14</v>
      </c>
      <c r="B6" s="30">
        <v>444.29</v>
      </c>
      <c r="C6" s="30">
        <v>445.69</v>
      </c>
      <c r="D6" s="55">
        <v>1.3999999999999773</v>
      </c>
      <c r="E6" s="57">
        <v>3.0000000000000001E-3</v>
      </c>
      <c r="F6" s="15">
        <v>98</v>
      </c>
      <c r="G6" s="68">
        <v>4.12</v>
      </c>
      <c r="H6" s="68">
        <v>8.35</v>
      </c>
      <c r="I6" s="71">
        <v>3.25</v>
      </c>
      <c r="J6" s="45">
        <v>1.78</v>
      </c>
      <c r="K6" s="19">
        <v>1840</v>
      </c>
      <c r="L6" s="26">
        <v>4550</v>
      </c>
      <c r="N6" s="58">
        <f t="shared" si="0"/>
        <v>4.1999999999999321E-3</v>
      </c>
      <c r="O6" s="42">
        <f t="shared" si="1"/>
        <v>137.19999999999777</v>
      </c>
      <c r="P6" s="42">
        <f t="shared" si="2"/>
        <v>5.7679999999999065</v>
      </c>
      <c r="Q6" s="42">
        <f t="shared" si="3"/>
        <v>11.689999999999809</v>
      </c>
      <c r="R6" s="73">
        <f t="shared" si="4"/>
        <v>4.5499999999999261</v>
      </c>
      <c r="S6" s="41">
        <f t="shared" si="5"/>
        <v>2.4919999999999596</v>
      </c>
      <c r="T6" s="42">
        <f t="shared" si="6"/>
        <v>2575.9999999999582</v>
      </c>
      <c r="U6" s="42">
        <f t="shared" si="7"/>
        <v>6369.9999999998963</v>
      </c>
    </row>
    <row r="7" spans="1:21" x14ac:dyDescent="0.25">
      <c r="A7" s="29" t="s">
        <v>15</v>
      </c>
      <c r="B7" s="30">
        <v>445.69</v>
      </c>
      <c r="C7" s="30">
        <v>447.14</v>
      </c>
      <c r="D7" s="55">
        <v>1.4499999999999886</v>
      </c>
      <c r="E7" s="57">
        <v>1E-3</v>
      </c>
      <c r="F7" s="15">
        <v>60</v>
      </c>
      <c r="G7" s="68">
        <v>4.07</v>
      </c>
      <c r="H7" s="68">
        <v>7.45</v>
      </c>
      <c r="I7" s="48">
        <v>1.5</v>
      </c>
      <c r="J7" s="45">
        <v>0.76</v>
      </c>
      <c r="K7" s="15">
        <v>606</v>
      </c>
      <c r="L7" s="28">
        <v>8130</v>
      </c>
      <c r="N7" s="58">
        <f t="shared" si="0"/>
        <v>1.4499999999999886E-3</v>
      </c>
      <c r="O7" s="42">
        <f t="shared" si="1"/>
        <v>86.999999999999318</v>
      </c>
      <c r="P7" s="42">
        <f t="shared" si="2"/>
        <v>5.9014999999999542</v>
      </c>
      <c r="Q7" s="42">
        <f t="shared" si="3"/>
        <v>10.802499999999915</v>
      </c>
      <c r="R7" s="73">
        <f t="shared" si="4"/>
        <v>2.1749999999999829</v>
      </c>
      <c r="S7" s="41">
        <f t="shared" si="5"/>
        <v>1.1019999999999914</v>
      </c>
      <c r="T7" s="42">
        <f t="shared" si="6"/>
        <v>878.69999999999311</v>
      </c>
      <c r="U7" s="42">
        <f t="shared" si="7"/>
        <v>11788.499999999907</v>
      </c>
    </row>
    <row r="8" spans="1:21" x14ac:dyDescent="0.25">
      <c r="A8" s="29" t="s">
        <v>16</v>
      </c>
      <c r="B8" s="30">
        <v>447.14</v>
      </c>
      <c r="C8" s="30">
        <v>448.74</v>
      </c>
      <c r="D8" s="55">
        <v>1.6000000000000227</v>
      </c>
      <c r="E8" s="57">
        <v>2E-3</v>
      </c>
      <c r="F8" s="15">
        <v>58</v>
      </c>
      <c r="G8" s="68">
        <v>7.37</v>
      </c>
      <c r="H8" s="68">
        <v>5.23</v>
      </c>
      <c r="I8" s="48">
        <v>1.44</v>
      </c>
      <c r="J8" s="45">
        <v>0.77</v>
      </c>
      <c r="K8" s="15">
        <v>873</v>
      </c>
      <c r="L8" s="26">
        <v>2430</v>
      </c>
      <c r="N8" s="58">
        <f t="shared" si="0"/>
        <v>3.2000000000000457E-3</v>
      </c>
      <c r="O8" s="42">
        <f t="shared" si="1"/>
        <v>92.800000000001319</v>
      </c>
      <c r="P8" s="42">
        <f t="shared" si="2"/>
        <v>11.792000000000169</v>
      </c>
      <c r="Q8" s="42">
        <f t="shared" si="3"/>
        <v>8.3680000000001193</v>
      </c>
      <c r="R8" s="73">
        <f t="shared" si="4"/>
        <v>2.3040000000000327</v>
      </c>
      <c r="S8" s="41">
        <f t="shared" si="5"/>
        <v>1.2320000000000175</v>
      </c>
      <c r="T8" s="42">
        <f t="shared" si="6"/>
        <v>1396.8000000000197</v>
      </c>
      <c r="U8" s="42">
        <f t="shared" si="7"/>
        <v>3888.0000000000555</v>
      </c>
    </row>
    <row r="9" spans="1:21" x14ac:dyDescent="0.25">
      <c r="A9" s="29" t="s">
        <v>17</v>
      </c>
      <c r="B9" s="30">
        <v>448.74</v>
      </c>
      <c r="C9" s="30">
        <v>450.19</v>
      </c>
      <c r="D9" s="55">
        <v>1.4499999999999886</v>
      </c>
      <c r="E9" s="57">
        <v>8.9999999999999993E-3</v>
      </c>
      <c r="F9" s="15">
        <v>79</v>
      </c>
      <c r="G9" s="68">
        <v>3.68</v>
      </c>
      <c r="H9" s="15">
        <v>4.42</v>
      </c>
      <c r="I9" s="71">
        <v>2.9</v>
      </c>
      <c r="J9" s="45">
        <v>0.53</v>
      </c>
      <c r="K9" s="15">
        <v>300</v>
      </c>
      <c r="L9" s="26">
        <v>2020</v>
      </c>
      <c r="N9" s="58">
        <f t="shared" si="0"/>
        <v>1.3049999999999897E-2</v>
      </c>
      <c r="O9" s="42">
        <f t="shared" si="1"/>
        <v>114.5499999999991</v>
      </c>
      <c r="P9" s="42">
        <f t="shared" si="2"/>
        <v>5.3359999999999586</v>
      </c>
      <c r="Q9" s="42">
        <f t="shared" si="3"/>
        <v>6.4089999999999501</v>
      </c>
      <c r="R9" s="73">
        <f t="shared" si="4"/>
        <v>4.2049999999999672</v>
      </c>
      <c r="S9" s="41">
        <f t="shared" si="5"/>
        <v>0.76849999999999397</v>
      </c>
      <c r="T9" s="42">
        <f t="shared" si="6"/>
        <v>434.99999999999659</v>
      </c>
      <c r="U9" s="42">
        <f t="shared" si="7"/>
        <v>2928.9999999999773</v>
      </c>
    </row>
    <row r="10" spans="1:21" x14ac:dyDescent="0.25">
      <c r="A10" s="29" t="s">
        <v>18</v>
      </c>
      <c r="B10" s="30">
        <v>450.19</v>
      </c>
      <c r="C10" s="30">
        <v>451.69</v>
      </c>
      <c r="D10" s="55">
        <v>1.5</v>
      </c>
      <c r="E10" s="57">
        <v>1.0999999999999999E-2</v>
      </c>
      <c r="F10" s="68">
        <v>124</v>
      </c>
      <c r="G10" s="19">
        <v>10.5</v>
      </c>
      <c r="H10" s="19">
        <v>12.7</v>
      </c>
      <c r="I10" s="71">
        <v>3.06</v>
      </c>
      <c r="J10" s="45">
        <v>1.9</v>
      </c>
      <c r="K10" s="19">
        <v>1280</v>
      </c>
      <c r="L10" s="28">
        <v>7570</v>
      </c>
      <c r="N10" s="58">
        <f t="shared" si="0"/>
        <v>1.6500000000000001E-2</v>
      </c>
      <c r="O10" s="42">
        <f t="shared" si="1"/>
        <v>186</v>
      </c>
      <c r="P10" s="42">
        <f t="shared" si="2"/>
        <v>15.75</v>
      </c>
      <c r="Q10" s="42">
        <f t="shared" si="3"/>
        <v>19.049999999999997</v>
      </c>
      <c r="R10" s="73">
        <f t="shared" si="4"/>
        <v>4.59</v>
      </c>
      <c r="S10" s="41">
        <f t="shared" si="5"/>
        <v>2.8499999999999996</v>
      </c>
      <c r="T10" s="42">
        <f t="shared" si="6"/>
        <v>1920</v>
      </c>
      <c r="U10" s="42">
        <f t="shared" si="7"/>
        <v>11355</v>
      </c>
    </row>
    <row r="11" spans="1:21" x14ac:dyDescent="0.25">
      <c r="A11" s="29" t="s">
        <v>19</v>
      </c>
      <c r="B11" s="30">
        <v>451.69</v>
      </c>
      <c r="C11" s="30">
        <v>453.23</v>
      </c>
      <c r="D11" s="55">
        <v>1.5400000000000205</v>
      </c>
      <c r="E11" s="62">
        <v>8.2000000000000003E-2</v>
      </c>
      <c r="F11" s="68">
        <v>139</v>
      </c>
      <c r="G11" s="26">
        <v>34.299999999999997</v>
      </c>
      <c r="H11" s="19">
        <v>13.3</v>
      </c>
      <c r="I11" s="50">
        <v>8.17</v>
      </c>
      <c r="J11" s="45">
        <v>1.07</v>
      </c>
      <c r="K11" s="15">
        <v>486</v>
      </c>
      <c r="L11" s="26">
        <v>4350</v>
      </c>
      <c r="N11" s="58">
        <f t="shared" si="0"/>
        <v>0.1262800000000017</v>
      </c>
      <c r="O11" s="42">
        <f t="shared" si="1"/>
        <v>214.06000000000284</v>
      </c>
      <c r="P11" s="42">
        <f t="shared" si="2"/>
        <v>52.822000000000699</v>
      </c>
      <c r="Q11" s="42">
        <f t="shared" si="3"/>
        <v>20.482000000000273</v>
      </c>
      <c r="R11" s="73">
        <f t="shared" si="4"/>
        <v>12.581800000000166</v>
      </c>
      <c r="S11" s="41">
        <f t="shared" si="5"/>
        <v>1.6478000000000219</v>
      </c>
      <c r="T11" s="42">
        <f t="shared" si="6"/>
        <v>748.44000000000995</v>
      </c>
      <c r="U11" s="42">
        <f t="shared" si="7"/>
        <v>6699.0000000000891</v>
      </c>
    </row>
    <row r="12" spans="1:21" x14ac:dyDescent="0.25">
      <c r="A12" s="29" t="s">
        <v>20</v>
      </c>
      <c r="B12" s="30">
        <v>453.23</v>
      </c>
      <c r="C12" s="30">
        <v>454.81</v>
      </c>
      <c r="D12" s="55">
        <v>1.5799999999999841</v>
      </c>
      <c r="E12" s="57">
        <v>8.9999999999999993E-3</v>
      </c>
      <c r="F12" s="68">
        <v>308</v>
      </c>
      <c r="G12" s="19">
        <v>15.3</v>
      </c>
      <c r="H12" s="19">
        <v>18.399999999999999</v>
      </c>
      <c r="I12" s="50">
        <v>9.32</v>
      </c>
      <c r="J12" s="45">
        <v>3.2</v>
      </c>
      <c r="K12" s="26">
        <v>2510</v>
      </c>
      <c r="L12" s="27">
        <v>21100</v>
      </c>
      <c r="N12" s="58">
        <f t="shared" si="0"/>
        <v>1.4219999999999856E-2</v>
      </c>
      <c r="O12" s="42">
        <f t="shared" si="1"/>
        <v>486.6399999999951</v>
      </c>
      <c r="P12" s="42">
        <f t="shared" si="2"/>
        <v>24.173999999999758</v>
      </c>
      <c r="Q12" s="42">
        <f t="shared" si="3"/>
        <v>29.071999999999704</v>
      </c>
      <c r="R12" s="73">
        <f t="shared" si="4"/>
        <v>14.725599999999853</v>
      </c>
      <c r="S12" s="41">
        <f t="shared" si="5"/>
        <v>5.0559999999999494</v>
      </c>
      <c r="T12" s="42">
        <f t="shared" si="6"/>
        <v>3965.7999999999602</v>
      </c>
      <c r="U12" s="42">
        <f t="shared" si="7"/>
        <v>33337.999999999665</v>
      </c>
    </row>
    <row r="13" spans="1:21" x14ac:dyDescent="0.25">
      <c r="A13" s="29" t="s">
        <v>21</v>
      </c>
      <c r="B13" s="30">
        <v>454.81</v>
      </c>
      <c r="C13" s="30">
        <v>456.29</v>
      </c>
      <c r="D13" s="55">
        <v>1.4800000000000182</v>
      </c>
      <c r="E13" s="57">
        <v>4.0000000000000001E-3</v>
      </c>
      <c r="F13" s="68">
        <v>105</v>
      </c>
      <c r="G13" s="68">
        <v>2.2000000000000002</v>
      </c>
      <c r="H13" s="15">
        <v>4.04</v>
      </c>
      <c r="I13" s="71">
        <v>3.03</v>
      </c>
      <c r="J13" s="45">
        <v>0.89</v>
      </c>
      <c r="K13" s="15">
        <v>758</v>
      </c>
      <c r="L13" s="26">
        <v>2220</v>
      </c>
      <c r="N13" s="58">
        <f t="shared" si="0"/>
        <v>5.9200000000000728E-3</v>
      </c>
      <c r="O13" s="42">
        <f t="shared" si="1"/>
        <v>155.40000000000191</v>
      </c>
      <c r="P13" s="42">
        <f t="shared" si="2"/>
        <v>3.2560000000000402</v>
      </c>
      <c r="Q13" s="42">
        <f t="shared" si="3"/>
        <v>5.9792000000000733</v>
      </c>
      <c r="R13" s="73">
        <f t="shared" si="4"/>
        <v>4.484400000000055</v>
      </c>
      <c r="S13" s="41">
        <f t="shared" si="5"/>
        <v>1.3172000000000161</v>
      </c>
      <c r="T13" s="42">
        <f t="shared" si="6"/>
        <v>1121.8400000000138</v>
      </c>
      <c r="U13" s="42">
        <f t="shared" si="7"/>
        <v>3285.6000000000404</v>
      </c>
    </row>
    <row r="14" spans="1:21" x14ac:dyDescent="0.25">
      <c r="A14" s="29" t="s">
        <v>22</v>
      </c>
      <c r="B14" s="30">
        <v>456.29</v>
      </c>
      <c r="C14" s="30">
        <v>459.33</v>
      </c>
      <c r="D14" s="55">
        <v>3.0399999999999636</v>
      </c>
      <c r="E14" s="57">
        <v>1.2999999999999999E-2</v>
      </c>
      <c r="F14" s="15">
        <v>96</v>
      </c>
      <c r="G14" s="68">
        <v>8.98</v>
      </c>
      <c r="H14" s="68">
        <v>8.7899999999999991</v>
      </c>
      <c r="I14" s="50">
        <v>6.31</v>
      </c>
      <c r="J14" s="45">
        <v>1.58</v>
      </c>
      <c r="K14" s="19">
        <v>1635</v>
      </c>
      <c r="L14" s="28">
        <v>5400</v>
      </c>
      <c r="N14" s="58">
        <f t="shared" si="0"/>
        <v>3.9519999999999528E-2</v>
      </c>
      <c r="O14" s="42">
        <f t="shared" si="1"/>
        <v>291.83999999999651</v>
      </c>
      <c r="P14" s="42">
        <f t="shared" si="2"/>
        <v>27.299199999999676</v>
      </c>
      <c r="Q14" s="42">
        <f t="shared" si="3"/>
        <v>26.721599999999679</v>
      </c>
      <c r="R14" s="73">
        <f t="shared" si="4"/>
        <v>19.18239999999977</v>
      </c>
      <c r="S14" s="41">
        <f t="shared" si="5"/>
        <v>4.8031999999999426</v>
      </c>
      <c r="T14" s="42">
        <f t="shared" si="6"/>
        <v>4970.3999999999405</v>
      </c>
      <c r="U14" s="42">
        <f t="shared" si="7"/>
        <v>16415.999999999804</v>
      </c>
    </row>
    <row r="15" spans="1:21" x14ac:dyDescent="0.25">
      <c r="A15" s="29" t="s">
        <v>23</v>
      </c>
      <c r="B15" s="30">
        <v>459.33</v>
      </c>
      <c r="C15" s="30">
        <v>461.15</v>
      </c>
      <c r="D15" s="55">
        <v>1.8199999999999932</v>
      </c>
      <c r="E15" s="57">
        <v>5.0000000000000001E-3</v>
      </c>
      <c r="F15" s="68">
        <v>383</v>
      </c>
      <c r="G15" s="19">
        <v>10.15</v>
      </c>
      <c r="H15" s="28">
        <v>53.5</v>
      </c>
      <c r="I15" s="51">
        <v>14.05</v>
      </c>
      <c r="J15" s="45">
        <v>16.8</v>
      </c>
      <c r="K15" s="27">
        <v>20100</v>
      </c>
      <c r="L15" s="27">
        <v>17350</v>
      </c>
      <c r="N15" s="58">
        <f t="shared" si="0"/>
        <v>9.0999999999999658E-3</v>
      </c>
      <c r="O15" s="42">
        <f t="shared" si="1"/>
        <v>697.05999999999744</v>
      </c>
      <c r="P15" s="42">
        <f t="shared" si="2"/>
        <v>18.472999999999931</v>
      </c>
      <c r="Q15" s="42">
        <f t="shared" si="3"/>
        <v>97.369999999999635</v>
      </c>
      <c r="R15" s="73">
        <f t="shared" si="4"/>
        <v>25.570999999999906</v>
      </c>
      <c r="S15" s="41">
        <f t="shared" si="5"/>
        <v>30.575999999999887</v>
      </c>
      <c r="T15" s="42">
        <f t="shared" si="6"/>
        <v>36581.999999999862</v>
      </c>
      <c r="U15" s="42">
        <f t="shared" si="7"/>
        <v>31576.99999999988</v>
      </c>
    </row>
    <row r="16" spans="1:21" x14ac:dyDescent="0.25">
      <c r="A16" s="29" t="s">
        <v>24</v>
      </c>
      <c r="B16" s="30">
        <v>461.15</v>
      </c>
      <c r="C16" s="30">
        <v>462.38</v>
      </c>
      <c r="D16" s="55">
        <v>1.2300000000000182</v>
      </c>
      <c r="E16" s="57">
        <v>4.0000000000000001E-3</v>
      </c>
      <c r="F16" s="68">
        <v>118</v>
      </c>
      <c r="G16" s="68">
        <v>6.68</v>
      </c>
      <c r="H16" s="19">
        <v>17.55</v>
      </c>
      <c r="I16" s="71">
        <v>3.98</v>
      </c>
      <c r="J16" s="45">
        <v>5.27</v>
      </c>
      <c r="K16" s="26">
        <v>4810</v>
      </c>
      <c r="L16" s="27">
        <v>12900</v>
      </c>
      <c r="N16" s="58">
        <f t="shared" si="0"/>
        <v>4.9200000000000728E-3</v>
      </c>
      <c r="O16" s="42">
        <f t="shared" si="1"/>
        <v>145.14000000000215</v>
      </c>
      <c r="P16" s="42">
        <f t="shared" si="2"/>
        <v>8.2164000000001209</v>
      </c>
      <c r="Q16" s="42">
        <f t="shared" si="3"/>
        <v>21.586500000000321</v>
      </c>
      <c r="R16" s="73">
        <f t="shared" si="4"/>
        <v>4.8954000000000724</v>
      </c>
      <c r="S16" s="41">
        <f t="shared" si="5"/>
        <v>6.482100000000095</v>
      </c>
      <c r="T16" s="42">
        <f t="shared" si="6"/>
        <v>5916.3000000000875</v>
      </c>
      <c r="U16" s="42">
        <f t="shared" si="7"/>
        <v>15867.000000000235</v>
      </c>
    </row>
    <row r="17" spans="1:21" ht="15.75" thickBot="1" x14ac:dyDescent="0.3">
      <c r="A17" s="31" t="s">
        <v>25</v>
      </c>
      <c r="B17" s="32">
        <v>462.38</v>
      </c>
      <c r="C17" s="32">
        <v>464.08</v>
      </c>
      <c r="D17" s="56">
        <v>1.6999999999999886</v>
      </c>
      <c r="E17" s="59">
        <v>6.0000000000000001E-3</v>
      </c>
      <c r="F17" s="70">
        <v>231</v>
      </c>
      <c r="G17" s="70">
        <v>6.84</v>
      </c>
      <c r="H17" s="34">
        <v>16.45</v>
      </c>
      <c r="I17" s="52">
        <v>7.33</v>
      </c>
      <c r="J17" s="46">
        <v>3.11</v>
      </c>
      <c r="K17" s="33">
        <v>3410</v>
      </c>
      <c r="L17" s="35">
        <v>5980</v>
      </c>
      <c r="N17" s="58">
        <f t="shared" si="0"/>
        <v>1.0199999999999931E-2</v>
      </c>
      <c r="O17" s="42">
        <f t="shared" si="1"/>
        <v>392.69999999999737</v>
      </c>
      <c r="P17" s="42">
        <f t="shared" si="2"/>
        <v>11.627999999999922</v>
      </c>
      <c r="Q17" s="42">
        <f t="shared" si="3"/>
        <v>27.964999999999812</v>
      </c>
      <c r="R17" s="73">
        <f t="shared" si="4"/>
        <v>12.460999999999917</v>
      </c>
      <c r="S17" s="41">
        <f t="shared" si="5"/>
        <v>5.2869999999999644</v>
      </c>
      <c r="T17" s="42">
        <f t="shared" si="6"/>
        <v>5796.9999999999609</v>
      </c>
      <c r="U17" s="42">
        <f t="shared" si="7"/>
        <v>10165.999999999933</v>
      </c>
    </row>
    <row r="18" spans="1:21" x14ac:dyDescent="0.25">
      <c r="A18" s="36" t="s">
        <v>26</v>
      </c>
      <c r="B18" s="37">
        <v>464.08</v>
      </c>
      <c r="C18" s="37">
        <v>465.43</v>
      </c>
      <c r="D18" s="60">
        <v>1.3500000000000227</v>
      </c>
      <c r="E18" s="63">
        <v>1.7999999999999999E-2</v>
      </c>
      <c r="F18" s="38">
        <v>653</v>
      </c>
      <c r="G18" s="39">
        <v>34.799999999999997</v>
      </c>
      <c r="H18" s="39">
        <v>46.8</v>
      </c>
      <c r="I18" s="53">
        <v>33.799999999999997</v>
      </c>
      <c r="J18" s="47">
        <v>11.3</v>
      </c>
      <c r="K18" s="40">
        <v>10300</v>
      </c>
      <c r="L18" s="40">
        <v>39900</v>
      </c>
      <c r="N18" s="58">
        <f t="shared" si="0"/>
        <v>2.4300000000000408E-2</v>
      </c>
      <c r="O18" s="42">
        <f t="shared" si="1"/>
        <v>881.55000000001485</v>
      </c>
      <c r="P18" s="42">
        <f t="shared" si="2"/>
        <v>46.980000000000786</v>
      </c>
      <c r="Q18" s="42">
        <f t="shared" si="3"/>
        <v>63.180000000001058</v>
      </c>
      <c r="R18" s="73">
        <f t="shared" si="4"/>
        <v>45.630000000000763</v>
      </c>
      <c r="S18" s="41">
        <f t="shared" si="5"/>
        <v>15.255000000000258</v>
      </c>
      <c r="T18" s="42">
        <f t="shared" si="6"/>
        <v>13905.000000000235</v>
      </c>
      <c r="U18" s="42">
        <f t="shared" si="7"/>
        <v>53865.000000000909</v>
      </c>
    </row>
    <row r="19" spans="1:21" x14ac:dyDescent="0.25">
      <c r="A19" s="41" t="s">
        <v>27</v>
      </c>
      <c r="B19" s="25">
        <v>465.43</v>
      </c>
      <c r="C19" s="25">
        <v>467.2</v>
      </c>
      <c r="D19" s="54">
        <v>1.7699999999999818</v>
      </c>
      <c r="E19" s="58">
        <v>5.0000000000000001E-3</v>
      </c>
      <c r="F19" s="15">
        <v>97</v>
      </c>
      <c r="G19" s="68">
        <v>5.8</v>
      </c>
      <c r="H19" s="26">
        <v>20</v>
      </c>
      <c r="I19" s="71">
        <v>3.44</v>
      </c>
      <c r="J19" s="45">
        <v>4.37</v>
      </c>
      <c r="K19" s="26">
        <v>4790</v>
      </c>
      <c r="L19" s="27">
        <v>12100</v>
      </c>
      <c r="N19" s="58">
        <f t="shared" si="0"/>
        <v>8.84999999999991E-3</v>
      </c>
      <c r="O19" s="42">
        <f t="shared" si="1"/>
        <v>171.68999999999824</v>
      </c>
      <c r="P19" s="42">
        <f t="shared" si="2"/>
        <v>10.265999999999893</v>
      </c>
      <c r="Q19" s="42">
        <f t="shared" si="3"/>
        <v>35.399999999999636</v>
      </c>
      <c r="R19" s="73">
        <f t="shared" si="4"/>
        <v>6.0887999999999369</v>
      </c>
      <c r="S19" s="41">
        <f t="shared" si="5"/>
        <v>7.7348999999999206</v>
      </c>
      <c r="T19" s="42">
        <f t="shared" si="6"/>
        <v>8478.299999999912</v>
      </c>
      <c r="U19" s="42">
        <f t="shared" si="7"/>
        <v>21416.999999999782</v>
      </c>
    </row>
    <row r="20" spans="1:21" x14ac:dyDescent="0.25">
      <c r="A20" s="41" t="s">
        <v>28</v>
      </c>
      <c r="B20" s="25">
        <v>467.2</v>
      </c>
      <c r="C20" s="25">
        <v>468.48</v>
      </c>
      <c r="D20" s="54">
        <v>1.2800000000000296</v>
      </c>
      <c r="E20" s="58">
        <v>5.0000000000000001E-3</v>
      </c>
      <c r="F20" s="68">
        <v>100</v>
      </c>
      <c r="G20" s="15">
        <v>1.43</v>
      </c>
      <c r="H20" s="68">
        <v>5.33</v>
      </c>
      <c r="I20" s="71">
        <v>3.36</v>
      </c>
      <c r="J20" s="45">
        <v>1.4</v>
      </c>
      <c r="K20" s="19">
        <v>1620</v>
      </c>
      <c r="L20" s="19">
        <v>1650</v>
      </c>
      <c r="N20" s="58">
        <f t="shared" si="0"/>
        <v>6.4000000000001478E-3</v>
      </c>
      <c r="O20" s="42">
        <f t="shared" si="1"/>
        <v>128.00000000000296</v>
      </c>
      <c r="P20" s="42">
        <f t="shared" si="2"/>
        <v>1.8304000000000422</v>
      </c>
      <c r="Q20" s="42">
        <f t="shared" si="3"/>
        <v>6.8224000000001572</v>
      </c>
      <c r="R20" s="73">
        <f t="shared" si="4"/>
        <v>4.3008000000000992</v>
      </c>
      <c r="S20" s="41">
        <f t="shared" si="5"/>
        <v>1.7920000000000413</v>
      </c>
      <c r="T20" s="42">
        <f t="shared" si="6"/>
        <v>2073.6000000000477</v>
      </c>
      <c r="U20" s="42">
        <f t="shared" si="7"/>
        <v>2112.0000000000487</v>
      </c>
    </row>
    <row r="21" spans="1:21" x14ac:dyDescent="0.25">
      <c r="A21" s="41" t="s">
        <v>29</v>
      </c>
      <c r="B21" s="25">
        <v>468.48</v>
      </c>
      <c r="C21" s="25">
        <v>469.93</v>
      </c>
      <c r="D21" s="54">
        <v>1.4499999999999886</v>
      </c>
      <c r="E21" s="58">
        <v>4.0000000000000001E-3</v>
      </c>
      <c r="F21" s="15">
        <v>56</v>
      </c>
      <c r="G21" s="68">
        <v>2.94</v>
      </c>
      <c r="H21" s="19">
        <v>15.65</v>
      </c>
      <c r="I21" s="48">
        <v>1.78</v>
      </c>
      <c r="J21" s="45">
        <v>5.3</v>
      </c>
      <c r="K21" s="28">
        <v>7010</v>
      </c>
      <c r="L21" s="28">
        <v>5710</v>
      </c>
      <c r="N21" s="58">
        <f t="shared" si="0"/>
        <v>5.7999999999999545E-3</v>
      </c>
      <c r="O21" s="42">
        <f t="shared" si="1"/>
        <v>81.199999999999363</v>
      </c>
      <c r="P21" s="42">
        <f t="shared" si="2"/>
        <v>4.2629999999999661</v>
      </c>
      <c r="Q21" s="42">
        <f t="shared" si="3"/>
        <v>22.692499999999821</v>
      </c>
      <c r="R21" s="73">
        <f t="shared" si="4"/>
        <v>2.58099999999998</v>
      </c>
      <c r="S21" s="41">
        <f t="shared" si="5"/>
        <v>7.6849999999999392</v>
      </c>
      <c r="T21" s="42">
        <f t="shared" si="6"/>
        <v>10164.49999999992</v>
      </c>
      <c r="U21" s="42">
        <f t="shared" si="7"/>
        <v>8279.4999999999345</v>
      </c>
    </row>
    <row r="22" spans="1:21" x14ac:dyDescent="0.25">
      <c r="A22" s="41" t="s">
        <v>30</v>
      </c>
      <c r="B22" s="25">
        <v>469.93</v>
      </c>
      <c r="C22" s="25">
        <v>471.53</v>
      </c>
      <c r="D22" s="54">
        <v>1.5999999999999659</v>
      </c>
      <c r="E22" s="58">
        <v>2E-3</v>
      </c>
      <c r="F22" s="15">
        <v>20</v>
      </c>
      <c r="G22" s="68">
        <v>2.65</v>
      </c>
      <c r="H22" s="68">
        <v>9.32</v>
      </c>
      <c r="I22" s="48">
        <v>0.75</v>
      </c>
      <c r="J22" s="45">
        <v>2.2000000000000002</v>
      </c>
      <c r="K22" s="26">
        <v>2490</v>
      </c>
      <c r="L22" s="28">
        <v>8680</v>
      </c>
      <c r="N22" s="58">
        <f t="shared" si="0"/>
        <v>3.1999999999999321E-3</v>
      </c>
      <c r="O22" s="42">
        <f t="shared" si="1"/>
        <v>31.999999999999318</v>
      </c>
      <c r="P22" s="42">
        <f t="shared" si="2"/>
        <v>4.2399999999999096</v>
      </c>
      <c r="Q22" s="42">
        <f t="shared" si="3"/>
        <v>14.911999999999683</v>
      </c>
      <c r="R22" s="73">
        <f t="shared" si="4"/>
        <v>1.1999999999999744</v>
      </c>
      <c r="S22" s="41">
        <f t="shared" si="5"/>
        <v>3.5199999999999254</v>
      </c>
      <c r="T22" s="42">
        <f t="shared" si="6"/>
        <v>3983.999999999915</v>
      </c>
      <c r="U22" s="42">
        <f t="shared" si="7"/>
        <v>13887.999999999704</v>
      </c>
    </row>
    <row r="23" spans="1:21" x14ac:dyDescent="0.25">
      <c r="A23" s="41" t="s">
        <v>31</v>
      </c>
      <c r="B23" s="25">
        <v>471.53</v>
      </c>
      <c r="C23" s="25">
        <v>474.57</v>
      </c>
      <c r="D23" s="54">
        <v>3.0400000000000205</v>
      </c>
      <c r="E23" s="58">
        <v>2E-3</v>
      </c>
      <c r="F23" s="15">
        <v>17</v>
      </c>
      <c r="G23" s="68">
        <v>7.68</v>
      </c>
      <c r="H23" s="28">
        <v>85.8</v>
      </c>
      <c r="I23" s="48">
        <v>0.49</v>
      </c>
      <c r="J23" s="45">
        <v>1.89</v>
      </c>
      <c r="K23" s="19">
        <v>1700</v>
      </c>
      <c r="L23" s="27">
        <v>28500</v>
      </c>
      <c r="N23" s="58">
        <f t="shared" si="0"/>
        <v>6.0800000000000411E-3</v>
      </c>
      <c r="O23" s="42">
        <f t="shared" si="1"/>
        <v>51.680000000000348</v>
      </c>
      <c r="P23" s="42">
        <f t="shared" si="2"/>
        <v>23.347200000000157</v>
      </c>
      <c r="Q23" s="42">
        <f t="shared" si="3"/>
        <v>260.83200000000176</v>
      </c>
      <c r="R23" s="73">
        <f t="shared" si="4"/>
        <v>1.48960000000001</v>
      </c>
      <c r="S23" s="41">
        <f t="shared" si="5"/>
        <v>5.7456000000000387</v>
      </c>
      <c r="T23" s="42">
        <f t="shared" si="6"/>
        <v>5168.0000000000346</v>
      </c>
      <c r="U23" s="42">
        <f t="shared" si="7"/>
        <v>86640.000000000582</v>
      </c>
    </row>
    <row r="24" spans="1:21" x14ac:dyDescent="0.25">
      <c r="A24" s="41" t="s">
        <v>32</v>
      </c>
      <c r="B24" s="25">
        <v>474.57</v>
      </c>
      <c r="C24" s="25">
        <v>477.62</v>
      </c>
      <c r="D24" s="54">
        <v>3.0500000000000114</v>
      </c>
      <c r="E24" s="58">
        <v>7.0000000000000001E-3</v>
      </c>
      <c r="F24" s="15">
        <v>32</v>
      </c>
      <c r="G24" s="68">
        <v>7.63</v>
      </c>
      <c r="H24" s="15">
        <v>4.53</v>
      </c>
      <c r="I24" s="48">
        <v>1.3</v>
      </c>
      <c r="J24" s="45">
        <v>0.48</v>
      </c>
      <c r="K24" s="15">
        <v>190.5</v>
      </c>
      <c r="L24" s="28">
        <v>5010</v>
      </c>
      <c r="N24" s="58">
        <f t="shared" si="0"/>
        <v>2.1350000000000081E-2</v>
      </c>
      <c r="O24" s="42">
        <f t="shared" si="1"/>
        <v>97.600000000000364</v>
      </c>
      <c r="P24" s="42">
        <f t="shared" si="2"/>
        <v>23.271500000000085</v>
      </c>
      <c r="Q24" s="42">
        <f t="shared" si="3"/>
        <v>13.816500000000053</v>
      </c>
      <c r="R24" s="73">
        <f t="shared" si="4"/>
        <v>3.965000000000015</v>
      </c>
      <c r="S24" s="41">
        <f t="shared" si="5"/>
        <v>1.4640000000000053</v>
      </c>
      <c r="T24" s="42">
        <f t="shared" si="6"/>
        <v>581.02500000000214</v>
      </c>
      <c r="U24" s="42">
        <f t="shared" si="7"/>
        <v>15280.500000000056</v>
      </c>
    </row>
    <row r="25" spans="1:21" x14ac:dyDescent="0.25">
      <c r="A25" s="41" t="s">
        <v>33</v>
      </c>
      <c r="B25" s="25">
        <v>477.62</v>
      </c>
      <c r="C25" s="25">
        <v>480.67</v>
      </c>
      <c r="D25" s="54">
        <v>3.0500000000000114</v>
      </c>
      <c r="E25" s="58">
        <v>5.0000000000000001E-3</v>
      </c>
      <c r="F25" s="15">
        <v>54</v>
      </c>
      <c r="G25" s="68">
        <v>3.75</v>
      </c>
      <c r="H25" s="68">
        <v>7.26</v>
      </c>
      <c r="I25" s="71">
        <v>2.64</v>
      </c>
      <c r="J25" s="45">
        <v>1.02</v>
      </c>
      <c r="K25" s="15">
        <v>423</v>
      </c>
      <c r="L25" s="28">
        <v>6730</v>
      </c>
      <c r="N25" s="58">
        <f t="shared" si="0"/>
        <v>1.5250000000000057E-2</v>
      </c>
      <c r="O25" s="42">
        <f t="shared" si="1"/>
        <v>164.70000000000061</v>
      </c>
      <c r="P25" s="42">
        <f t="shared" si="2"/>
        <v>11.437500000000043</v>
      </c>
      <c r="Q25" s="42">
        <f t="shared" si="3"/>
        <v>22.143000000000082</v>
      </c>
      <c r="R25" s="73">
        <f t="shared" si="4"/>
        <v>8.0520000000000298</v>
      </c>
      <c r="S25" s="41">
        <f t="shared" si="5"/>
        <v>3.1110000000000118</v>
      </c>
      <c r="T25" s="42">
        <f t="shared" si="6"/>
        <v>1290.1500000000049</v>
      </c>
      <c r="U25" s="42">
        <f t="shared" si="7"/>
        <v>20526.500000000076</v>
      </c>
    </row>
    <row r="26" spans="1:21" x14ac:dyDescent="0.25">
      <c r="A26" s="41" t="s">
        <v>34</v>
      </c>
      <c r="B26" s="25">
        <v>480.67</v>
      </c>
      <c r="C26" s="25">
        <v>483.72</v>
      </c>
      <c r="D26" s="54">
        <v>3.0500000000000114</v>
      </c>
      <c r="E26" s="58">
        <v>6.0000000000000001E-3</v>
      </c>
      <c r="F26" s="15">
        <v>31</v>
      </c>
      <c r="G26" s="15">
        <v>1.01</v>
      </c>
      <c r="H26" s="15">
        <v>4.17</v>
      </c>
      <c r="I26" s="48">
        <v>1.71</v>
      </c>
      <c r="J26" s="45">
        <v>0.87</v>
      </c>
      <c r="K26" s="15">
        <v>420</v>
      </c>
      <c r="L26" s="19">
        <v>1640</v>
      </c>
      <c r="N26" s="58">
        <f t="shared" si="0"/>
        <v>1.830000000000007E-2</v>
      </c>
      <c r="O26" s="42">
        <f t="shared" si="1"/>
        <v>94.550000000000352</v>
      </c>
      <c r="P26" s="42">
        <f t="shared" si="2"/>
        <v>3.0805000000000113</v>
      </c>
      <c r="Q26" s="42">
        <f t="shared" si="3"/>
        <v>12.718500000000047</v>
      </c>
      <c r="R26" s="73">
        <f t="shared" si="4"/>
        <v>5.2155000000000191</v>
      </c>
      <c r="S26" s="41">
        <f t="shared" si="5"/>
        <v>2.65350000000001</v>
      </c>
      <c r="T26" s="42">
        <f t="shared" si="6"/>
        <v>1281.0000000000048</v>
      </c>
      <c r="U26" s="42">
        <f t="shared" si="7"/>
        <v>5002.0000000000182</v>
      </c>
    </row>
    <row r="27" spans="1:21" x14ac:dyDescent="0.25">
      <c r="A27" s="41" t="s">
        <v>35</v>
      </c>
      <c r="B27" s="25">
        <v>483.72</v>
      </c>
      <c r="C27" s="25">
        <v>486.77</v>
      </c>
      <c r="D27" s="54">
        <v>3.0499999999999545</v>
      </c>
      <c r="E27" s="58">
        <v>6.0000000000000001E-3</v>
      </c>
      <c r="F27" s="15">
        <v>48</v>
      </c>
      <c r="G27" s="15">
        <v>1.56</v>
      </c>
      <c r="H27" s="15">
        <v>4.0599999999999996</v>
      </c>
      <c r="I27" s="48">
        <v>1.86</v>
      </c>
      <c r="J27" s="45">
        <v>0.77</v>
      </c>
      <c r="K27" s="15">
        <v>512</v>
      </c>
      <c r="L27" s="26">
        <v>2290</v>
      </c>
      <c r="N27" s="58">
        <f t="shared" si="0"/>
        <v>1.8299999999999726E-2</v>
      </c>
      <c r="O27" s="42">
        <f t="shared" si="1"/>
        <v>146.39999999999782</v>
      </c>
      <c r="P27" s="42">
        <f t="shared" si="2"/>
        <v>4.757999999999929</v>
      </c>
      <c r="Q27" s="42">
        <f t="shared" si="3"/>
        <v>12.382999999999814</v>
      </c>
      <c r="R27" s="73">
        <f t="shared" si="4"/>
        <v>5.6729999999999157</v>
      </c>
      <c r="S27" s="41">
        <f t="shared" si="5"/>
        <v>2.3484999999999649</v>
      </c>
      <c r="T27" s="42">
        <f t="shared" si="6"/>
        <v>1561.5999999999767</v>
      </c>
      <c r="U27" s="42">
        <f t="shared" si="7"/>
        <v>6984.4999999998963</v>
      </c>
    </row>
    <row r="28" spans="1:21" x14ac:dyDescent="0.25">
      <c r="A28" s="41" t="s">
        <v>36</v>
      </c>
      <c r="B28" s="25">
        <v>486.77</v>
      </c>
      <c r="C28" s="25">
        <v>488.31</v>
      </c>
      <c r="D28" s="54">
        <v>1.5400000000000205</v>
      </c>
      <c r="E28" s="58">
        <v>1.4E-2</v>
      </c>
      <c r="F28" s="15">
        <v>65</v>
      </c>
      <c r="G28" s="15">
        <v>1.94</v>
      </c>
      <c r="H28" s="15">
        <v>3.04</v>
      </c>
      <c r="I28" s="48">
        <v>1.58</v>
      </c>
      <c r="J28" s="45">
        <v>0.51</v>
      </c>
      <c r="K28" s="15">
        <v>559</v>
      </c>
      <c r="L28" s="19">
        <v>1920</v>
      </c>
      <c r="N28" s="58">
        <f t="shared" si="0"/>
        <v>2.1560000000000287E-2</v>
      </c>
      <c r="O28" s="42">
        <f t="shared" si="1"/>
        <v>100.10000000000133</v>
      </c>
      <c r="P28" s="42">
        <f t="shared" si="2"/>
        <v>2.9876000000000396</v>
      </c>
      <c r="Q28" s="42">
        <f t="shared" si="3"/>
        <v>4.6816000000000626</v>
      </c>
      <c r="R28" s="73">
        <f t="shared" si="4"/>
        <v>2.4332000000000322</v>
      </c>
      <c r="S28" s="41">
        <f t="shared" si="5"/>
        <v>0.78540000000001042</v>
      </c>
      <c r="T28" s="42">
        <f t="shared" si="6"/>
        <v>860.8600000000115</v>
      </c>
      <c r="U28" s="42">
        <f t="shared" si="7"/>
        <v>2956.8000000000393</v>
      </c>
    </row>
    <row r="29" spans="1:21" x14ac:dyDescent="0.25">
      <c r="A29" s="41" t="s">
        <v>37</v>
      </c>
      <c r="B29" s="25">
        <v>488.31</v>
      </c>
      <c r="C29" s="25">
        <v>489.81</v>
      </c>
      <c r="D29" s="54">
        <v>1.5</v>
      </c>
      <c r="E29" s="58">
        <v>2E-3</v>
      </c>
      <c r="F29" s="68">
        <v>137</v>
      </c>
      <c r="G29" s="68">
        <v>5.17</v>
      </c>
      <c r="H29" s="19">
        <v>13.25</v>
      </c>
      <c r="I29" s="71">
        <v>4.78</v>
      </c>
      <c r="J29" s="45">
        <v>3.23</v>
      </c>
      <c r="K29" s="26">
        <v>4380</v>
      </c>
      <c r="L29" s="28">
        <v>9000</v>
      </c>
      <c r="N29" s="58">
        <f t="shared" si="0"/>
        <v>3.0000000000000001E-3</v>
      </c>
      <c r="O29" s="42">
        <f t="shared" si="1"/>
        <v>205.5</v>
      </c>
      <c r="P29" s="42">
        <f t="shared" si="2"/>
        <v>7.7549999999999999</v>
      </c>
      <c r="Q29" s="42">
        <f t="shared" si="3"/>
        <v>19.875</v>
      </c>
      <c r="R29" s="73">
        <f t="shared" si="4"/>
        <v>7.17</v>
      </c>
      <c r="S29" s="41">
        <f t="shared" si="5"/>
        <v>4.8449999999999998</v>
      </c>
      <c r="T29" s="42">
        <f t="shared" si="6"/>
        <v>6570</v>
      </c>
      <c r="U29" s="42">
        <f t="shared" si="7"/>
        <v>13500</v>
      </c>
    </row>
    <row r="30" spans="1:21" x14ac:dyDescent="0.25">
      <c r="A30" s="41" t="s">
        <v>38</v>
      </c>
      <c r="B30" s="25">
        <v>489.81</v>
      </c>
      <c r="C30" s="25">
        <v>492.3</v>
      </c>
      <c r="D30" s="54">
        <v>2.4900000000000091</v>
      </c>
      <c r="E30" s="58">
        <v>3.0000000000000001E-3</v>
      </c>
      <c r="F30" s="15">
        <v>51</v>
      </c>
      <c r="G30" s="68">
        <v>2.46</v>
      </c>
      <c r="H30" s="68">
        <v>6.02</v>
      </c>
      <c r="I30" s="48">
        <v>1.73</v>
      </c>
      <c r="J30" s="45">
        <v>0.92</v>
      </c>
      <c r="K30" s="19">
        <v>1115</v>
      </c>
      <c r="L30" s="28">
        <v>5690</v>
      </c>
      <c r="N30" s="58">
        <f t="shared" si="0"/>
        <v>7.4700000000000278E-3</v>
      </c>
      <c r="O30" s="42">
        <f t="shared" si="1"/>
        <v>126.99000000000046</v>
      </c>
      <c r="P30" s="42">
        <f t="shared" si="2"/>
        <v>6.1254000000000222</v>
      </c>
      <c r="Q30" s="42">
        <f t="shared" si="3"/>
        <v>14.989800000000054</v>
      </c>
      <c r="R30" s="73">
        <f t="shared" si="4"/>
        <v>4.3077000000000156</v>
      </c>
      <c r="S30" s="41">
        <f t="shared" si="5"/>
        <v>2.2908000000000084</v>
      </c>
      <c r="T30" s="42">
        <f t="shared" si="6"/>
        <v>2776.3500000000104</v>
      </c>
      <c r="U30" s="42">
        <f t="shared" si="7"/>
        <v>14168.100000000051</v>
      </c>
    </row>
    <row r="31" spans="1:21" x14ac:dyDescent="0.25">
      <c r="A31" s="41" t="s">
        <v>39</v>
      </c>
      <c r="B31" s="25">
        <v>492.3</v>
      </c>
      <c r="C31" s="25">
        <v>492.86</v>
      </c>
      <c r="D31" s="54">
        <v>0.56000000000000227</v>
      </c>
      <c r="E31" s="58">
        <v>6.0000000000000001E-3</v>
      </c>
      <c r="F31" s="15">
        <v>71.099999999999994</v>
      </c>
      <c r="G31" s="68">
        <v>6.86</v>
      </c>
      <c r="H31" s="19">
        <v>18.100000000000001</v>
      </c>
      <c r="I31" s="48">
        <v>1.4</v>
      </c>
      <c r="J31" s="45">
        <v>2.36</v>
      </c>
      <c r="K31" s="19">
        <v>1495</v>
      </c>
      <c r="L31" s="27">
        <v>42500</v>
      </c>
      <c r="N31" s="58">
        <f t="shared" si="0"/>
        <v>3.3600000000000136E-3</v>
      </c>
      <c r="O31" s="42">
        <f t="shared" si="1"/>
        <v>39.816000000000159</v>
      </c>
      <c r="P31" s="42">
        <f t="shared" si="2"/>
        <v>3.8416000000000157</v>
      </c>
      <c r="Q31" s="42">
        <f t="shared" si="3"/>
        <v>10.136000000000042</v>
      </c>
      <c r="R31" s="73">
        <f t="shared" si="4"/>
        <v>0.78400000000000314</v>
      </c>
      <c r="S31" s="41">
        <f t="shared" si="5"/>
        <v>1.3216000000000052</v>
      </c>
      <c r="T31" s="42">
        <f t="shared" si="6"/>
        <v>837.20000000000346</v>
      </c>
      <c r="U31" s="42">
        <f t="shared" si="7"/>
        <v>23800.000000000098</v>
      </c>
    </row>
    <row r="32" spans="1:21" x14ac:dyDescent="0.25">
      <c r="A32" s="41" t="s">
        <v>40</v>
      </c>
      <c r="B32" s="25">
        <v>492.86</v>
      </c>
      <c r="C32" s="25">
        <v>494.13</v>
      </c>
      <c r="D32" s="54">
        <v>1.2699999999999818</v>
      </c>
      <c r="E32" s="58">
        <v>8.0000000000000002E-3</v>
      </c>
      <c r="F32" s="68">
        <v>114</v>
      </c>
      <c r="G32" s="15">
        <v>0.74</v>
      </c>
      <c r="H32" s="15">
        <v>3.15</v>
      </c>
      <c r="I32" s="48">
        <v>1.2</v>
      </c>
      <c r="J32" s="45">
        <v>0.46</v>
      </c>
      <c r="K32" s="15">
        <v>287</v>
      </c>
      <c r="L32" s="26">
        <v>3930</v>
      </c>
      <c r="N32" s="58">
        <f t="shared" si="0"/>
        <v>1.0159999999999855E-2</v>
      </c>
      <c r="O32" s="42">
        <f t="shared" si="1"/>
        <v>144.77999999999793</v>
      </c>
      <c r="P32" s="42">
        <f t="shared" si="2"/>
        <v>0.93979999999998654</v>
      </c>
      <c r="Q32" s="42">
        <f t="shared" si="3"/>
        <v>4.0004999999999429</v>
      </c>
      <c r="R32" s="73">
        <f t="shared" si="4"/>
        <v>1.523999999999978</v>
      </c>
      <c r="S32" s="41">
        <f t="shared" si="5"/>
        <v>0.58419999999999161</v>
      </c>
      <c r="T32" s="42">
        <f t="shared" si="6"/>
        <v>364.48999999999478</v>
      </c>
      <c r="U32" s="42">
        <f t="shared" si="7"/>
        <v>4991.0999999999285</v>
      </c>
    </row>
    <row r="33" spans="1:21" x14ac:dyDescent="0.25">
      <c r="A33" s="41" t="s">
        <v>41</v>
      </c>
      <c r="B33" s="25">
        <v>494.13</v>
      </c>
      <c r="C33" s="25">
        <v>495.06</v>
      </c>
      <c r="D33" s="54">
        <v>0.93000000000000682</v>
      </c>
      <c r="E33" s="58">
        <v>4.0000000000000001E-3</v>
      </c>
      <c r="F33" s="68">
        <v>193.5</v>
      </c>
      <c r="G33" s="68">
        <v>2.97</v>
      </c>
      <c r="H33" s="28">
        <v>60.9</v>
      </c>
      <c r="I33" s="51">
        <v>11.2</v>
      </c>
      <c r="J33" s="45">
        <v>3.8</v>
      </c>
      <c r="K33" s="26">
        <v>2900</v>
      </c>
      <c r="L33" s="26">
        <v>2150</v>
      </c>
      <c r="N33" s="58">
        <f t="shared" si="0"/>
        <v>3.7200000000000275E-3</v>
      </c>
      <c r="O33" s="42">
        <f t="shared" si="1"/>
        <v>179.95500000000132</v>
      </c>
      <c r="P33" s="42">
        <f t="shared" si="2"/>
        <v>2.7621000000000206</v>
      </c>
      <c r="Q33" s="42">
        <f t="shared" si="3"/>
        <v>56.637000000000413</v>
      </c>
      <c r="R33" s="73">
        <f t="shared" si="4"/>
        <v>10.416000000000075</v>
      </c>
      <c r="S33" s="41">
        <f t="shared" si="5"/>
        <v>3.5340000000000256</v>
      </c>
      <c r="T33" s="42">
        <f t="shared" si="6"/>
        <v>2697.00000000002</v>
      </c>
      <c r="U33" s="42">
        <f t="shared" si="7"/>
        <v>1999.5000000000146</v>
      </c>
    </row>
    <row r="34" spans="1:21" x14ac:dyDescent="0.25">
      <c r="A34" s="41" t="s">
        <v>42</v>
      </c>
      <c r="B34" s="25">
        <v>495.06</v>
      </c>
      <c r="C34" s="25">
        <v>495.91</v>
      </c>
      <c r="D34" s="54">
        <v>0.85000000000002274</v>
      </c>
      <c r="E34" s="58">
        <v>8.9999999999999993E-3</v>
      </c>
      <c r="F34" s="68">
        <v>321</v>
      </c>
      <c r="G34" s="26">
        <v>29.4</v>
      </c>
      <c r="H34" s="68">
        <v>7.33</v>
      </c>
      <c r="I34" s="50">
        <v>8.1</v>
      </c>
      <c r="J34" s="45">
        <v>1.69</v>
      </c>
      <c r="K34" s="19">
        <v>1205</v>
      </c>
      <c r="L34" s="27">
        <v>20500</v>
      </c>
      <c r="N34" s="58">
        <f t="shared" si="0"/>
        <v>7.6500000000002044E-3</v>
      </c>
      <c r="O34" s="42">
        <f t="shared" si="1"/>
        <v>272.8500000000073</v>
      </c>
      <c r="P34" s="42">
        <f t="shared" si="2"/>
        <v>24.990000000000666</v>
      </c>
      <c r="Q34" s="42">
        <f t="shared" si="3"/>
        <v>6.2305000000001671</v>
      </c>
      <c r="R34" s="73">
        <f t="shared" si="4"/>
        <v>6.8850000000001836</v>
      </c>
      <c r="S34" s="41">
        <f t="shared" si="5"/>
        <v>1.4365000000000383</v>
      </c>
      <c r="T34" s="42">
        <f t="shared" si="6"/>
        <v>1024.2500000000273</v>
      </c>
      <c r="U34" s="42">
        <f t="shared" si="7"/>
        <v>17425.000000000466</v>
      </c>
    </row>
    <row r="35" spans="1:21" x14ac:dyDescent="0.25">
      <c r="A35" s="41" t="s">
        <v>43</v>
      </c>
      <c r="B35" s="25">
        <v>495.91</v>
      </c>
      <c r="C35" s="25">
        <v>497.03</v>
      </c>
      <c r="D35" s="54">
        <v>1.1199999999999477</v>
      </c>
      <c r="E35" s="58">
        <v>8.9999999999999993E-3</v>
      </c>
      <c r="F35" s="68">
        <v>169</v>
      </c>
      <c r="G35" s="19">
        <v>10.35</v>
      </c>
      <c r="H35" s="68">
        <v>6.5</v>
      </c>
      <c r="I35" s="71">
        <v>4.2699999999999996</v>
      </c>
      <c r="J35" s="45">
        <v>0.87</v>
      </c>
      <c r="K35" s="15">
        <v>431</v>
      </c>
      <c r="L35" s="27">
        <v>17550</v>
      </c>
      <c r="N35" s="58">
        <f t="shared" si="0"/>
        <v>1.0079999999999529E-2</v>
      </c>
      <c r="O35" s="42">
        <f t="shared" si="1"/>
        <v>189.27999999999116</v>
      </c>
      <c r="P35" s="42">
        <f t="shared" si="2"/>
        <v>11.591999999999459</v>
      </c>
      <c r="Q35" s="42">
        <f t="shared" si="3"/>
        <v>7.2799999999996601</v>
      </c>
      <c r="R35" s="73">
        <f t="shared" si="4"/>
        <v>4.7823999999997762</v>
      </c>
      <c r="S35" s="41">
        <f t="shared" si="5"/>
        <v>0.97439999999995452</v>
      </c>
      <c r="T35" s="42">
        <f t="shared" si="6"/>
        <v>482.71999999997746</v>
      </c>
      <c r="U35" s="42">
        <f t="shared" si="7"/>
        <v>19655.999999999083</v>
      </c>
    </row>
    <row r="36" spans="1:21" x14ac:dyDescent="0.25">
      <c r="D36" s="75">
        <f>SUM(D5:D35)</f>
        <v>54.559999999999945</v>
      </c>
      <c r="N36" s="74">
        <f>SUM(N5:N35)</f>
        <v>0.44885000000000119</v>
      </c>
      <c r="O36" s="74">
        <f>SUM(O5:O35)</f>
        <v>6431.1710000000057</v>
      </c>
      <c r="P36" s="74">
        <f>SUM(P5:P35)</f>
        <v>413.73070000000115</v>
      </c>
      <c r="Q36" s="74">
        <f>SUM(Q5:Q35)</f>
        <v>975.23610000000133</v>
      </c>
      <c r="R36" s="74">
        <f>SUM(R5:R35)</f>
        <v>238.28220000000036</v>
      </c>
      <c r="S36" s="74">
        <f>SUM(S5:S35)</f>
        <v>137.13799999999998</v>
      </c>
      <c r="T36" s="74">
        <f>SUM(T5:T35)</f>
        <v>133484.12499999985</v>
      </c>
      <c r="U36" s="74">
        <f>SUM(U5:U35)</f>
        <v>550598.59999999986</v>
      </c>
    </row>
    <row r="37" spans="1:21" x14ac:dyDescent="0.25">
      <c r="N37" s="76">
        <f>(N36/$D$36)</f>
        <v>8.2267228739003242E-3</v>
      </c>
      <c r="O37" s="76">
        <f t="shared" ref="O37:U37" si="8">(O36/$D$36)</f>
        <v>117.87336876832867</v>
      </c>
      <c r="P37" s="76">
        <f t="shared" si="8"/>
        <v>7.5830406891495885</v>
      </c>
      <c r="Q37" s="76">
        <f t="shared" si="8"/>
        <v>17.874561950146671</v>
      </c>
      <c r="R37" s="76">
        <f t="shared" si="8"/>
        <v>4.3673423753665794</v>
      </c>
      <c r="S37" s="76">
        <f t="shared" si="8"/>
        <v>2.5135263929618787</v>
      </c>
      <c r="T37" s="76">
        <f t="shared" si="8"/>
        <v>2446.5565432551316</v>
      </c>
      <c r="U37" s="76">
        <f t="shared" si="8"/>
        <v>10091.616568914964</v>
      </c>
    </row>
    <row r="38" spans="1:21" x14ac:dyDescent="0.25">
      <c r="N38">
        <v>8.0000000000000002E-3</v>
      </c>
      <c r="O38">
        <v>118</v>
      </c>
      <c r="P38">
        <v>7.58</v>
      </c>
      <c r="Q38">
        <v>17.899999999999999</v>
      </c>
      <c r="R38">
        <v>4.37</v>
      </c>
      <c r="S38">
        <v>2.5099999999999998</v>
      </c>
      <c r="T38">
        <v>0.24</v>
      </c>
      <c r="U38">
        <v>1.01</v>
      </c>
    </row>
    <row r="40" spans="1:21" x14ac:dyDescent="0.25">
      <c r="B40" s="77" t="s">
        <v>48</v>
      </c>
    </row>
    <row r="41" spans="1:21" ht="15.75" thickBot="1" x14ac:dyDescent="0.3">
      <c r="A41" s="43" t="s">
        <v>44</v>
      </c>
      <c r="B41" s="44">
        <v>514.20000000000005</v>
      </c>
      <c r="C41" s="44">
        <v>515.75</v>
      </c>
      <c r="D41" s="61">
        <v>1.5499999999999545</v>
      </c>
      <c r="E41" s="64">
        <v>0.24399999999999999</v>
      </c>
      <c r="F41" s="33">
        <v>1180</v>
      </c>
      <c r="G41" s="34">
        <v>15.85</v>
      </c>
      <c r="H41" s="16">
        <v>2.2200000000000002</v>
      </c>
      <c r="I41" s="52">
        <v>6.69</v>
      </c>
      <c r="J41" s="46">
        <v>0.21</v>
      </c>
      <c r="K41" s="16">
        <v>42</v>
      </c>
      <c r="L41" s="16">
        <v>57</v>
      </c>
      <c r="N41">
        <f>(E41*$D$41)</f>
        <v>0.37819999999998888</v>
      </c>
      <c r="O41">
        <f t="shared" ref="O41:U41" si="9">(F41*$D$41)</f>
        <v>1828.9999999999463</v>
      </c>
      <c r="P41">
        <f t="shared" si="9"/>
        <v>24.567499999999278</v>
      </c>
      <c r="Q41">
        <f t="shared" si="9"/>
        <v>3.4409999999998995</v>
      </c>
      <c r="R41">
        <f t="shared" si="9"/>
        <v>10.369499999999697</v>
      </c>
      <c r="S41">
        <f t="shared" si="9"/>
        <v>0.32549999999999046</v>
      </c>
      <c r="T41">
        <f t="shared" si="9"/>
        <v>65.09999999999809</v>
      </c>
      <c r="U41">
        <f t="shared" si="9"/>
        <v>88.349999999997408</v>
      </c>
    </row>
    <row r="42" spans="1:21" x14ac:dyDescent="0.25">
      <c r="A42" s="20" t="s">
        <v>45</v>
      </c>
      <c r="B42" s="21">
        <v>515.75</v>
      </c>
      <c r="C42" s="21">
        <v>517.25</v>
      </c>
      <c r="D42" s="22">
        <v>1.5</v>
      </c>
      <c r="E42" s="65">
        <v>0.192</v>
      </c>
      <c r="F42" s="39">
        <v>1610</v>
      </c>
      <c r="G42" s="69">
        <v>8.52</v>
      </c>
      <c r="H42" s="23">
        <v>1.82</v>
      </c>
      <c r="I42" s="72">
        <v>2.83</v>
      </c>
      <c r="J42" s="47">
        <v>0.12</v>
      </c>
      <c r="K42" s="23">
        <v>44.1</v>
      </c>
      <c r="L42" s="23">
        <v>116</v>
      </c>
      <c r="N42">
        <f>(E42*$D$42)</f>
        <v>0.28800000000000003</v>
      </c>
      <c r="O42">
        <f t="shared" ref="O42:U42" si="10">(F42*$D$42)</f>
        <v>2415</v>
      </c>
      <c r="P42">
        <f t="shared" si="10"/>
        <v>12.78</v>
      </c>
      <c r="Q42">
        <f t="shared" si="10"/>
        <v>2.73</v>
      </c>
      <c r="R42">
        <f t="shared" si="10"/>
        <v>4.2450000000000001</v>
      </c>
      <c r="S42">
        <f t="shared" si="10"/>
        <v>0.18</v>
      </c>
      <c r="T42">
        <f t="shared" si="10"/>
        <v>66.150000000000006</v>
      </c>
      <c r="U42">
        <f t="shared" si="10"/>
        <v>174</v>
      </c>
    </row>
    <row r="43" spans="1:21" x14ac:dyDescent="0.25">
      <c r="A43" s="17" t="s">
        <v>46</v>
      </c>
      <c r="B43" s="18">
        <v>517.25</v>
      </c>
      <c r="C43" s="18">
        <v>519.79</v>
      </c>
      <c r="D43" s="24">
        <v>2.5399999999999636</v>
      </c>
      <c r="E43" s="66">
        <v>0.58599999999999997</v>
      </c>
      <c r="F43" s="28">
        <v>3050</v>
      </c>
      <c r="G43" s="19">
        <v>19.649999999999999</v>
      </c>
      <c r="H43" s="15">
        <v>2.17</v>
      </c>
      <c r="I43" s="51">
        <v>13.25</v>
      </c>
      <c r="J43" s="45">
        <v>0.27</v>
      </c>
      <c r="K43" s="15">
        <v>11.2</v>
      </c>
      <c r="L43" s="15">
        <v>4</v>
      </c>
      <c r="N43">
        <f>(E43*$D$43)</f>
        <v>1.4884399999999787</v>
      </c>
      <c r="O43">
        <f t="shared" ref="O43:U43" si="11">(F43*$D$43)</f>
        <v>7746.999999999889</v>
      </c>
      <c r="P43">
        <f t="shared" si="11"/>
        <v>49.910999999999284</v>
      </c>
      <c r="Q43">
        <f t="shared" si="11"/>
        <v>5.511799999999921</v>
      </c>
      <c r="R43">
        <f t="shared" si="11"/>
        <v>33.654999999999518</v>
      </c>
      <c r="S43">
        <f t="shared" si="11"/>
        <v>0.6857999999999902</v>
      </c>
      <c r="T43">
        <f t="shared" si="11"/>
        <v>28.447999999999592</v>
      </c>
      <c r="U43">
        <f t="shared" si="11"/>
        <v>10.159999999999854</v>
      </c>
    </row>
    <row r="44" spans="1:21" x14ac:dyDescent="0.25">
      <c r="A44" s="17" t="s">
        <v>47</v>
      </c>
      <c r="B44" s="18">
        <v>519.79</v>
      </c>
      <c r="C44" s="18">
        <v>521.24</v>
      </c>
      <c r="D44" s="24">
        <v>1.4500000000000455</v>
      </c>
      <c r="E44" s="67">
        <v>0.46600000000000003</v>
      </c>
      <c r="F44" s="26">
        <v>1590</v>
      </c>
      <c r="G44" s="19">
        <v>14.75</v>
      </c>
      <c r="H44" s="19">
        <v>11.05</v>
      </c>
      <c r="I44" s="50">
        <v>9.61</v>
      </c>
      <c r="J44" s="45">
        <v>0.3</v>
      </c>
      <c r="K44" s="15">
        <v>149</v>
      </c>
      <c r="L44" s="15">
        <v>197</v>
      </c>
      <c r="N44">
        <f>(E44*$D$44)</f>
        <v>0.67570000000002117</v>
      </c>
      <c r="O44">
        <f t="shared" ref="O44:U44" si="12">(F44*$D$44)</f>
        <v>2305.5000000000723</v>
      </c>
      <c r="P44">
        <f t="shared" si="12"/>
        <v>21.387500000000671</v>
      </c>
      <c r="Q44">
        <f t="shared" si="12"/>
        <v>16.022500000000502</v>
      </c>
      <c r="R44">
        <f t="shared" si="12"/>
        <v>13.934500000000437</v>
      </c>
      <c r="S44">
        <f t="shared" si="12"/>
        <v>0.43500000000001365</v>
      </c>
      <c r="T44">
        <f t="shared" si="12"/>
        <v>216.05000000000678</v>
      </c>
      <c r="U44">
        <f t="shared" si="12"/>
        <v>285.65000000000896</v>
      </c>
    </row>
    <row r="45" spans="1:21" x14ac:dyDescent="0.25">
      <c r="D45" s="75">
        <f>SUM(D41:D44)</f>
        <v>7.0399999999999636</v>
      </c>
      <c r="N45">
        <f>SUM(N41:N44)</f>
        <v>2.830339999999989</v>
      </c>
      <c r="O45">
        <f t="shared" ref="O45:U45" si="13">SUM(O41:O44)</f>
        <v>14296.499999999909</v>
      </c>
      <c r="P45">
        <f t="shared" si="13"/>
        <v>108.64599999999923</v>
      </c>
      <c r="Q45">
        <f t="shared" si="13"/>
        <v>27.705300000000321</v>
      </c>
      <c r="R45">
        <f t="shared" si="13"/>
        <v>62.203999999999652</v>
      </c>
      <c r="S45">
        <f t="shared" si="13"/>
        <v>1.6262999999999943</v>
      </c>
      <c r="T45">
        <f t="shared" si="13"/>
        <v>375.74800000000448</v>
      </c>
      <c r="U45">
        <f t="shared" si="13"/>
        <v>558.16000000000622</v>
      </c>
    </row>
    <row r="46" spans="1:21" x14ac:dyDescent="0.25">
      <c r="N46">
        <f>(N45/$D$45)</f>
        <v>0.40203693181818234</v>
      </c>
      <c r="O46">
        <f t="shared" ref="O46:U46" si="14">(O45/$D$45)</f>
        <v>2030.7528409090885</v>
      </c>
      <c r="P46">
        <f t="shared" si="14"/>
        <v>15.432670454545425</v>
      </c>
      <c r="Q46">
        <f t="shared" si="14"/>
        <v>3.9354119318182477</v>
      </c>
      <c r="R46">
        <f t="shared" si="14"/>
        <v>8.8357954545454511</v>
      </c>
      <c r="S46">
        <f t="shared" si="14"/>
        <v>0.23100852272727312</v>
      </c>
      <c r="T46">
        <f t="shared" si="14"/>
        <v>53.373295454546366</v>
      </c>
      <c r="U46">
        <f t="shared" si="14"/>
        <v>79.2840909090922</v>
      </c>
    </row>
    <row r="47" spans="1:21" x14ac:dyDescent="0.25">
      <c r="N47">
        <v>0.40200000000000002</v>
      </c>
      <c r="O47">
        <v>2031</v>
      </c>
      <c r="P47">
        <v>15.4</v>
      </c>
      <c r="Q47">
        <v>3.94</v>
      </c>
      <c r="R47">
        <v>8.84</v>
      </c>
      <c r="S47">
        <v>0.23</v>
      </c>
      <c r="T47">
        <v>0</v>
      </c>
      <c r="U47">
        <v>0</v>
      </c>
    </row>
    <row r="49" spans="1:21" x14ac:dyDescent="0.25">
      <c r="A49" s="77" t="s">
        <v>68</v>
      </c>
    </row>
    <row r="50" spans="1:21" x14ac:dyDescent="0.25">
      <c r="A50" s="79" t="s">
        <v>49</v>
      </c>
      <c r="B50" s="80">
        <v>134.51</v>
      </c>
      <c r="C50" s="80">
        <v>136.25</v>
      </c>
      <c r="D50" s="85">
        <v>1.7400000000000091</v>
      </c>
      <c r="E50" s="86">
        <v>6.0000000000000001E-3</v>
      </c>
      <c r="F50" s="90">
        <v>226</v>
      </c>
      <c r="G50" s="82">
        <v>76.2</v>
      </c>
      <c r="H50" s="84">
        <v>196.5</v>
      </c>
      <c r="I50" s="92">
        <v>3.52</v>
      </c>
      <c r="J50" s="86">
        <v>22.9</v>
      </c>
      <c r="K50" s="84">
        <v>24500</v>
      </c>
      <c r="L50" s="84">
        <v>216000</v>
      </c>
      <c r="N50">
        <f>(E50*D50)</f>
        <v>1.0440000000000055E-2</v>
      </c>
      <c r="O50">
        <f>(F50*D50)</f>
        <v>393.24000000000206</v>
      </c>
      <c r="P50">
        <f>(G50*D50)</f>
        <v>132.5880000000007</v>
      </c>
      <c r="Q50">
        <f>(H50*D50)</f>
        <v>341.91000000000179</v>
      </c>
      <c r="R50">
        <f>(I50*D50)</f>
        <v>6.1248000000000324</v>
      </c>
      <c r="S50">
        <f>(J50*D50)</f>
        <v>39.846000000000203</v>
      </c>
      <c r="T50">
        <f>(K50*D50)</f>
        <v>42630.000000000226</v>
      </c>
      <c r="U50">
        <f>(L50*D50)</f>
        <v>375840.00000000198</v>
      </c>
    </row>
    <row r="51" spans="1:21" x14ac:dyDescent="0.25">
      <c r="A51" s="79" t="s">
        <v>50</v>
      </c>
      <c r="B51" s="80">
        <v>136.25</v>
      </c>
      <c r="C51" s="80">
        <v>138.13999999999999</v>
      </c>
      <c r="D51" s="85">
        <v>1.8899999999999864</v>
      </c>
      <c r="E51" s="86">
        <v>2E-3</v>
      </c>
      <c r="F51" s="78">
        <v>39.1</v>
      </c>
      <c r="G51" s="90">
        <v>6.3</v>
      </c>
      <c r="H51" s="81">
        <v>15.15</v>
      </c>
      <c r="I51" s="87">
        <v>1.1599999999999999</v>
      </c>
      <c r="J51" s="86">
        <v>5.42</v>
      </c>
      <c r="K51" s="82">
        <v>6630</v>
      </c>
      <c r="L51" s="84">
        <v>28600</v>
      </c>
      <c r="N51">
        <f t="shared" ref="N51:N68" si="15">(E51*D51)</f>
        <v>3.7799999999999726E-3</v>
      </c>
      <c r="O51">
        <f t="shared" ref="O51:O68" si="16">(F51*D51)</f>
        <v>73.898999999999475</v>
      </c>
      <c r="P51">
        <f t="shared" ref="P51:P68" si="17">(G51*D51)</f>
        <v>11.906999999999913</v>
      </c>
      <c r="Q51">
        <f t="shared" ref="Q51:Q68" si="18">(H51*D51)</f>
        <v>28.633499999999795</v>
      </c>
      <c r="R51">
        <f t="shared" ref="R51:R68" si="19">(I51*D51)</f>
        <v>2.1923999999999841</v>
      </c>
      <c r="S51">
        <f t="shared" ref="S51:S68" si="20">(J51*D51)</f>
        <v>10.243799999999926</v>
      </c>
      <c r="T51">
        <f t="shared" ref="T51:T68" si="21">(K51*D51)</f>
        <v>12530.69999999991</v>
      </c>
      <c r="U51">
        <f t="shared" ref="U51:U68" si="22">(L51*D51)</f>
        <v>54053.999999999607</v>
      </c>
    </row>
    <row r="52" spans="1:21" x14ac:dyDescent="0.25">
      <c r="A52" s="79" t="s">
        <v>51</v>
      </c>
      <c r="B52" s="80">
        <v>138.13999999999999</v>
      </c>
      <c r="C52" s="80">
        <v>142.16</v>
      </c>
      <c r="D52" s="85">
        <v>4.0200000000000102</v>
      </c>
      <c r="E52" s="86">
        <v>5.0000000000000001E-3</v>
      </c>
      <c r="F52" s="90">
        <v>198</v>
      </c>
      <c r="G52" s="84">
        <v>234</v>
      </c>
      <c r="H52" s="83">
        <v>41.8</v>
      </c>
      <c r="I52" s="88">
        <v>6.07</v>
      </c>
      <c r="J52" s="86">
        <v>10.1</v>
      </c>
      <c r="K52" s="84">
        <v>17550</v>
      </c>
      <c r="L52" s="84">
        <v>14550</v>
      </c>
      <c r="N52">
        <f t="shared" si="15"/>
        <v>2.0100000000000052E-2</v>
      </c>
      <c r="O52">
        <f t="shared" si="16"/>
        <v>795.96000000000208</v>
      </c>
      <c r="P52">
        <f t="shared" si="17"/>
        <v>940.68000000000234</v>
      </c>
      <c r="Q52">
        <f t="shared" si="18"/>
        <v>168.03600000000043</v>
      </c>
      <c r="R52">
        <f t="shared" si="19"/>
        <v>24.401400000000063</v>
      </c>
      <c r="S52">
        <f t="shared" si="20"/>
        <v>40.602000000000103</v>
      </c>
      <c r="T52">
        <f t="shared" si="21"/>
        <v>70551.000000000175</v>
      </c>
      <c r="U52">
        <f t="shared" si="22"/>
        <v>58491.000000000146</v>
      </c>
    </row>
    <row r="53" spans="1:21" x14ac:dyDescent="0.25">
      <c r="A53" s="79" t="s">
        <v>52</v>
      </c>
      <c r="B53" s="80">
        <v>142.16</v>
      </c>
      <c r="C53" s="80">
        <v>145.38999999999999</v>
      </c>
      <c r="D53" s="85">
        <v>3.2299999999999898</v>
      </c>
      <c r="E53" s="86">
        <v>3.0000000000000001E-3</v>
      </c>
      <c r="F53" s="90">
        <v>210</v>
      </c>
      <c r="G53" s="84">
        <v>140.5</v>
      </c>
      <c r="H53" s="81">
        <v>14.85</v>
      </c>
      <c r="I53" s="92">
        <v>4.03</v>
      </c>
      <c r="J53" s="86">
        <v>4.33</v>
      </c>
      <c r="K53" s="82">
        <v>5370</v>
      </c>
      <c r="L53" s="84">
        <v>12250</v>
      </c>
      <c r="N53">
        <f t="shared" si="15"/>
        <v>9.6899999999999695E-3</v>
      </c>
      <c r="O53">
        <f t="shared" si="16"/>
        <v>678.29999999999791</v>
      </c>
      <c r="P53">
        <f t="shared" si="17"/>
        <v>453.81499999999858</v>
      </c>
      <c r="Q53">
        <f t="shared" si="18"/>
        <v>47.965499999999849</v>
      </c>
      <c r="R53">
        <f t="shared" si="19"/>
        <v>13.016899999999959</v>
      </c>
      <c r="S53">
        <f t="shared" si="20"/>
        <v>13.985899999999956</v>
      </c>
      <c r="T53">
        <f t="shared" si="21"/>
        <v>17345.099999999944</v>
      </c>
      <c r="U53">
        <f t="shared" si="22"/>
        <v>39567.499999999876</v>
      </c>
    </row>
    <row r="54" spans="1:21" x14ac:dyDescent="0.25">
      <c r="A54" s="79" t="s">
        <v>53</v>
      </c>
      <c r="B54" s="80">
        <v>145.38999999999999</v>
      </c>
      <c r="C54" s="80">
        <v>148.25</v>
      </c>
      <c r="D54" s="85">
        <v>2.8600000000000136</v>
      </c>
      <c r="E54" s="86">
        <v>2E-3</v>
      </c>
      <c r="F54" s="90">
        <v>197</v>
      </c>
      <c r="G54" s="84">
        <v>101</v>
      </c>
      <c r="H54" s="90">
        <v>6.74</v>
      </c>
      <c r="I54" s="92">
        <v>2.16</v>
      </c>
      <c r="J54" s="86">
        <v>1.54</v>
      </c>
      <c r="K54" s="81">
        <v>1640</v>
      </c>
      <c r="L54" s="83">
        <v>2810</v>
      </c>
      <c r="N54">
        <f t="shared" si="15"/>
        <v>5.7200000000000271E-3</v>
      </c>
      <c r="O54">
        <f t="shared" si="16"/>
        <v>563.42000000000269</v>
      </c>
      <c r="P54">
        <f t="shared" si="17"/>
        <v>288.86000000000138</v>
      </c>
      <c r="Q54">
        <f t="shared" si="18"/>
        <v>19.276400000000091</v>
      </c>
      <c r="R54">
        <f t="shared" si="19"/>
        <v>6.1776000000000302</v>
      </c>
      <c r="S54">
        <f t="shared" si="20"/>
        <v>4.4044000000000212</v>
      </c>
      <c r="T54">
        <f t="shared" si="21"/>
        <v>4690.4000000000224</v>
      </c>
      <c r="U54">
        <f t="shared" si="22"/>
        <v>8036.6000000000386</v>
      </c>
    </row>
    <row r="55" spans="1:21" x14ac:dyDescent="0.25">
      <c r="A55" s="79" t="s">
        <v>54</v>
      </c>
      <c r="B55" s="80">
        <v>148.25</v>
      </c>
      <c r="C55" s="80">
        <v>151.49</v>
      </c>
      <c r="D55" s="85">
        <v>3.2400000000000091</v>
      </c>
      <c r="E55" s="86">
        <v>1E-3</v>
      </c>
      <c r="F55" s="90">
        <v>449</v>
      </c>
      <c r="G55" s="83">
        <v>22.3</v>
      </c>
      <c r="H55" s="90">
        <v>5.13</v>
      </c>
      <c r="I55" s="87">
        <v>1.79</v>
      </c>
      <c r="J55" s="86">
        <v>1.23</v>
      </c>
      <c r="K55" s="81">
        <v>1435</v>
      </c>
      <c r="L55" s="83">
        <v>2540</v>
      </c>
      <c r="N55">
        <f t="shared" si="15"/>
        <v>3.2400000000000094E-3</v>
      </c>
      <c r="O55">
        <f t="shared" si="16"/>
        <v>1454.7600000000041</v>
      </c>
      <c r="P55">
        <f t="shared" si="17"/>
        <v>72.252000000000209</v>
      </c>
      <c r="Q55">
        <f t="shared" si="18"/>
        <v>16.621200000000048</v>
      </c>
      <c r="R55">
        <f t="shared" si="19"/>
        <v>5.7996000000000167</v>
      </c>
      <c r="S55">
        <f t="shared" si="20"/>
        <v>3.985200000000011</v>
      </c>
      <c r="T55">
        <f t="shared" si="21"/>
        <v>4649.4000000000133</v>
      </c>
      <c r="U55">
        <f t="shared" si="22"/>
        <v>8229.600000000024</v>
      </c>
    </row>
    <row r="56" spans="1:21" x14ac:dyDescent="0.25">
      <c r="A56" s="79" t="s">
        <v>55</v>
      </c>
      <c r="B56" s="80">
        <v>151.49</v>
      </c>
      <c r="C56" s="80">
        <v>154.53</v>
      </c>
      <c r="D56" s="85">
        <v>3.039999999999992</v>
      </c>
      <c r="E56" s="86">
        <v>2E-3</v>
      </c>
      <c r="F56" s="78">
        <v>26</v>
      </c>
      <c r="G56" s="78">
        <v>1.39</v>
      </c>
      <c r="H56" s="90">
        <v>6.88</v>
      </c>
      <c r="I56" s="87">
        <v>0.27</v>
      </c>
      <c r="J56" s="86">
        <v>2.57</v>
      </c>
      <c r="K56" s="83">
        <v>2470</v>
      </c>
      <c r="L56" s="78">
        <v>684</v>
      </c>
      <c r="N56">
        <f t="shared" si="15"/>
        <v>6.0799999999999839E-3</v>
      </c>
      <c r="O56">
        <f t="shared" si="16"/>
        <v>79.039999999999793</v>
      </c>
      <c r="P56">
        <f t="shared" si="17"/>
        <v>4.2255999999999885</v>
      </c>
      <c r="Q56">
        <f t="shared" si="18"/>
        <v>20.915199999999945</v>
      </c>
      <c r="R56">
        <f t="shared" si="19"/>
        <v>0.82079999999999786</v>
      </c>
      <c r="S56">
        <f t="shared" si="20"/>
        <v>7.8127999999999789</v>
      </c>
      <c r="T56">
        <f t="shared" si="21"/>
        <v>7508.7999999999802</v>
      </c>
      <c r="U56">
        <f t="shared" si="22"/>
        <v>2079.3599999999947</v>
      </c>
    </row>
    <row r="57" spans="1:21" x14ac:dyDescent="0.25">
      <c r="A57" s="79" t="s">
        <v>56</v>
      </c>
      <c r="B57" s="80">
        <v>154.53</v>
      </c>
      <c r="C57" s="80">
        <v>156.26</v>
      </c>
      <c r="D57" s="85">
        <v>1.7299999999999898</v>
      </c>
      <c r="E57" s="86">
        <v>2E-3</v>
      </c>
      <c r="F57" s="78">
        <v>27</v>
      </c>
      <c r="G57" s="78">
        <v>1.23</v>
      </c>
      <c r="H57" s="90">
        <v>5.64</v>
      </c>
      <c r="I57" s="87">
        <v>0.32</v>
      </c>
      <c r="J57" s="86">
        <v>1.1100000000000001</v>
      </c>
      <c r="K57" s="78">
        <v>736</v>
      </c>
      <c r="L57" s="84">
        <v>30100</v>
      </c>
      <c r="N57">
        <f t="shared" si="15"/>
        <v>3.4599999999999796E-3</v>
      </c>
      <c r="O57">
        <f t="shared" si="16"/>
        <v>46.709999999999724</v>
      </c>
      <c r="P57">
        <f t="shared" si="17"/>
        <v>2.1278999999999875</v>
      </c>
      <c r="Q57">
        <f t="shared" si="18"/>
        <v>9.7571999999999424</v>
      </c>
      <c r="R57">
        <f t="shared" si="19"/>
        <v>0.55359999999999676</v>
      </c>
      <c r="S57">
        <f t="shared" si="20"/>
        <v>1.9202999999999888</v>
      </c>
      <c r="T57">
        <f t="shared" si="21"/>
        <v>1273.2799999999925</v>
      </c>
      <c r="U57">
        <f t="shared" si="22"/>
        <v>52072.999999999694</v>
      </c>
    </row>
    <row r="58" spans="1:21" x14ac:dyDescent="0.25">
      <c r="A58" s="79" t="s">
        <v>57</v>
      </c>
      <c r="B58" s="80">
        <v>156.26</v>
      </c>
      <c r="C58" s="80">
        <v>159.07</v>
      </c>
      <c r="D58" s="85">
        <v>2.8100000000000023</v>
      </c>
      <c r="E58" s="86">
        <v>3.0000000000000001E-3</v>
      </c>
      <c r="F58" s="78">
        <v>37</v>
      </c>
      <c r="G58" s="90">
        <v>5.05</v>
      </c>
      <c r="H58" s="90">
        <v>5.12</v>
      </c>
      <c r="I58" s="87">
        <v>0.87</v>
      </c>
      <c r="J58" s="86">
        <v>0.76</v>
      </c>
      <c r="K58" s="78">
        <v>228</v>
      </c>
      <c r="L58" s="84">
        <v>15550</v>
      </c>
      <c r="N58">
        <f t="shared" si="15"/>
        <v>8.4300000000000069E-3</v>
      </c>
      <c r="O58">
        <f t="shared" si="16"/>
        <v>103.97000000000008</v>
      </c>
      <c r="P58">
        <f t="shared" si="17"/>
        <v>14.190500000000011</v>
      </c>
      <c r="Q58">
        <f t="shared" si="18"/>
        <v>14.387200000000012</v>
      </c>
      <c r="R58">
        <f t="shared" si="19"/>
        <v>2.4447000000000019</v>
      </c>
      <c r="S58">
        <f t="shared" si="20"/>
        <v>2.1356000000000019</v>
      </c>
      <c r="T58">
        <f t="shared" si="21"/>
        <v>640.68000000000052</v>
      </c>
      <c r="U58">
        <f t="shared" si="22"/>
        <v>43695.500000000036</v>
      </c>
    </row>
    <row r="59" spans="1:21" x14ac:dyDescent="0.25">
      <c r="A59" s="79" t="s">
        <v>58</v>
      </c>
      <c r="B59" s="80">
        <v>159.07</v>
      </c>
      <c r="C59" s="80">
        <v>162.1</v>
      </c>
      <c r="D59" s="85">
        <v>3.0300000000000011</v>
      </c>
      <c r="E59" s="86">
        <v>7.0000000000000001E-3</v>
      </c>
      <c r="F59" s="78">
        <v>96</v>
      </c>
      <c r="G59" s="82">
        <v>66.099999999999994</v>
      </c>
      <c r="H59" s="78">
        <v>1.97</v>
      </c>
      <c r="I59" s="87">
        <v>1.1100000000000001</v>
      </c>
      <c r="J59" s="86">
        <v>0.28000000000000003</v>
      </c>
      <c r="K59" s="78">
        <v>159</v>
      </c>
      <c r="L59" s="83">
        <v>3660</v>
      </c>
      <c r="N59">
        <f t="shared" si="15"/>
        <v>2.121000000000001E-2</v>
      </c>
      <c r="O59">
        <f t="shared" si="16"/>
        <v>290.88000000000011</v>
      </c>
      <c r="P59">
        <f t="shared" si="17"/>
        <v>200.28300000000004</v>
      </c>
      <c r="Q59">
        <f t="shared" si="18"/>
        <v>5.9691000000000018</v>
      </c>
      <c r="R59">
        <f t="shared" si="19"/>
        <v>3.3633000000000015</v>
      </c>
      <c r="S59">
        <f t="shared" si="20"/>
        <v>0.84840000000000038</v>
      </c>
      <c r="T59">
        <f t="shared" si="21"/>
        <v>481.77000000000021</v>
      </c>
      <c r="U59">
        <f t="shared" si="22"/>
        <v>11089.800000000005</v>
      </c>
    </row>
    <row r="60" spans="1:21" x14ac:dyDescent="0.25">
      <c r="A60" s="79" t="s">
        <v>59</v>
      </c>
      <c r="B60" s="80">
        <v>162.1</v>
      </c>
      <c r="C60" s="80">
        <v>163.68</v>
      </c>
      <c r="D60" s="85">
        <v>1.5800000000000125</v>
      </c>
      <c r="E60" s="86">
        <v>3.0000000000000001E-3</v>
      </c>
      <c r="F60" s="90">
        <v>355</v>
      </c>
      <c r="G60" s="83">
        <v>29.9</v>
      </c>
      <c r="H60" s="78">
        <v>0.5</v>
      </c>
      <c r="I60" s="87">
        <v>1.0900000000000001</v>
      </c>
      <c r="J60" s="86">
        <v>0.06</v>
      </c>
      <c r="K60" s="78">
        <v>27.2</v>
      </c>
      <c r="L60" s="78">
        <v>294</v>
      </c>
      <c r="N60">
        <f t="shared" si="15"/>
        <v>4.7400000000000376E-3</v>
      </c>
      <c r="O60">
        <f t="shared" si="16"/>
        <v>560.90000000000441</v>
      </c>
      <c r="P60">
        <f t="shared" si="17"/>
        <v>47.242000000000374</v>
      </c>
      <c r="Q60">
        <f t="shared" si="18"/>
        <v>0.79000000000000625</v>
      </c>
      <c r="R60">
        <f t="shared" si="19"/>
        <v>1.7222000000000137</v>
      </c>
      <c r="S60">
        <f t="shared" si="20"/>
        <v>9.4800000000000745E-2</v>
      </c>
      <c r="T60">
        <f t="shared" si="21"/>
        <v>42.97600000000034</v>
      </c>
      <c r="U60">
        <f t="shared" si="22"/>
        <v>464.52000000000368</v>
      </c>
    </row>
    <row r="61" spans="1:21" x14ac:dyDescent="0.25">
      <c r="A61" s="79" t="s">
        <v>60</v>
      </c>
      <c r="B61" s="80">
        <v>163.68</v>
      </c>
      <c r="C61" s="80">
        <v>166</v>
      </c>
      <c r="D61" s="85">
        <v>2.3199999999999932</v>
      </c>
      <c r="E61" s="86">
        <v>6.0000000000000001E-3</v>
      </c>
      <c r="F61" s="78">
        <v>71</v>
      </c>
      <c r="G61" s="90">
        <v>3.03</v>
      </c>
      <c r="H61" s="78">
        <v>0.78</v>
      </c>
      <c r="I61" s="87">
        <v>0.7</v>
      </c>
      <c r="J61" s="86">
        <v>0.17</v>
      </c>
      <c r="K61" s="78">
        <v>147</v>
      </c>
      <c r="L61" s="78">
        <v>794</v>
      </c>
      <c r="N61">
        <f t="shared" si="15"/>
        <v>1.391999999999996E-2</v>
      </c>
      <c r="O61">
        <f t="shared" si="16"/>
        <v>164.71999999999952</v>
      </c>
      <c r="P61">
        <f t="shared" si="17"/>
        <v>7.029599999999979</v>
      </c>
      <c r="Q61">
        <f t="shared" si="18"/>
        <v>1.8095999999999948</v>
      </c>
      <c r="R61">
        <f t="shared" si="19"/>
        <v>1.6239999999999952</v>
      </c>
      <c r="S61">
        <f t="shared" si="20"/>
        <v>0.39439999999999886</v>
      </c>
      <c r="T61">
        <f t="shared" si="21"/>
        <v>341.039999999999</v>
      </c>
      <c r="U61">
        <f t="shared" si="22"/>
        <v>1842.0799999999945</v>
      </c>
    </row>
    <row r="62" spans="1:21" x14ac:dyDescent="0.25">
      <c r="A62" s="79" t="s">
        <v>61</v>
      </c>
      <c r="B62" s="80">
        <v>166</v>
      </c>
      <c r="C62" s="80">
        <v>168.18</v>
      </c>
      <c r="D62" s="85">
        <v>2.1800000000000068</v>
      </c>
      <c r="E62" s="86">
        <v>1.2E-2</v>
      </c>
      <c r="F62" s="81">
        <v>745</v>
      </c>
      <c r="G62" s="82">
        <v>72.2</v>
      </c>
      <c r="H62" s="84">
        <v>498</v>
      </c>
      <c r="I62" s="89">
        <v>17.95</v>
      </c>
      <c r="J62" s="86">
        <v>24.7</v>
      </c>
      <c r="K62" s="84">
        <v>37900</v>
      </c>
      <c r="L62" s="84">
        <v>99700</v>
      </c>
      <c r="N62">
        <f t="shared" si="15"/>
        <v>2.6160000000000082E-2</v>
      </c>
      <c r="O62">
        <f t="shared" si="16"/>
        <v>1624.1000000000051</v>
      </c>
      <c r="P62">
        <f t="shared" si="17"/>
        <v>157.3960000000005</v>
      </c>
      <c r="Q62">
        <f t="shared" si="18"/>
        <v>1085.6400000000035</v>
      </c>
      <c r="R62">
        <f t="shared" si="19"/>
        <v>39.131000000000121</v>
      </c>
      <c r="S62">
        <f t="shared" si="20"/>
        <v>53.846000000000167</v>
      </c>
      <c r="T62">
        <f t="shared" si="21"/>
        <v>82622.000000000262</v>
      </c>
      <c r="U62">
        <f t="shared" si="22"/>
        <v>217346.00000000067</v>
      </c>
    </row>
    <row r="63" spans="1:21" x14ac:dyDescent="0.25">
      <c r="A63" s="79" t="s">
        <v>62</v>
      </c>
      <c r="B63" s="80">
        <v>168.18</v>
      </c>
      <c r="C63" s="80">
        <v>169.7</v>
      </c>
      <c r="D63" s="85">
        <v>1.5199999999999818</v>
      </c>
      <c r="E63" s="86">
        <v>6.0000000000000001E-3</v>
      </c>
      <c r="F63" s="90">
        <v>461</v>
      </c>
      <c r="G63" s="84">
        <v>282</v>
      </c>
      <c r="H63" s="81">
        <v>34.9</v>
      </c>
      <c r="I63" s="88">
        <v>9.74</v>
      </c>
      <c r="J63" s="86">
        <v>11.4</v>
      </c>
      <c r="K63" s="83">
        <v>2900</v>
      </c>
      <c r="L63" s="84">
        <v>12800</v>
      </c>
      <c r="N63">
        <f t="shared" si="15"/>
        <v>9.1199999999998903E-3</v>
      </c>
      <c r="O63">
        <f t="shared" si="16"/>
        <v>700.71999999999161</v>
      </c>
      <c r="P63">
        <f t="shared" si="17"/>
        <v>428.63999999999487</v>
      </c>
      <c r="Q63">
        <f t="shared" si="18"/>
        <v>53.047999999999362</v>
      </c>
      <c r="R63">
        <f t="shared" si="19"/>
        <v>14.804799999999823</v>
      </c>
      <c r="S63">
        <f t="shared" si="20"/>
        <v>17.327999999999793</v>
      </c>
      <c r="T63">
        <f t="shared" si="21"/>
        <v>4407.9999999999472</v>
      </c>
      <c r="U63">
        <f t="shared" si="22"/>
        <v>19455.999999999767</v>
      </c>
    </row>
    <row r="64" spans="1:21" x14ac:dyDescent="0.25">
      <c r="A64" s="79" t="s">
        <v>63</v>
      </c>
      <c r="B64" s="80">
        <v>169.7</v>
      </c>
      <c r="C64" s="80">
        <v>172.82</v>
      </c>
      <c r="D64" s="85">
        <v>3.1200000000000045</v>
      </c>
      <c r="E64" s="86">
        <v>3.0000000000000001E-3</v>
      </c>
      <c r="F64" s="90">
        <v>468</v>
      </c>
      <c r="G64" s="83">
        <v>21.1</v>
      </c>
      <c r="H64" s="81">
        <v>23.7</v>
      </c>
      <c r="I64" s="92">
        <v>4.74</v>
      </c>
      <c r="J64" s="86">
        <v>7.51</v>
      </c>
      <c r="K64" s="84">
        <v>12000</v>
      </c>
      <c r="L64" s="84">
        <v>13100</v>
      </c>
      <c r="N64">
        <f t="shared" si="15"/>
        <v>9.3600000000000141E-3</v>
      </c>
      <c r="O64">
        <f t="shared" si="16"/>
        <v>1460.1600000000021</v>
      </c>
      <c r="P64">
        <f t="shared" si="17"/>
        <v>65.832000000000107</v>
      </c>
      <c r="Q64">
        <f t="shared" si="18"/>
        <v>73.944000000000102</v>
      </c>
      <c r="R64">
        <f t="shared" si="19"/>
        <v>14.788800000000021</v>
      </c>
      <c r="S64">
        <f t="shared" si="20"/>
        <v>23.431200000000032</v>
      </c>
      <c r="T64">
        <f t="shared" si="21"/>
        <v>37440.000000000058</v>
      </c>
      <c r="U64">
        <f t="shared" si="22"/>
        <v>40872.000000000058</v>
      </c>
    </row>
    <row r="65" spans="1:21" x14ac:dyDescent="0.25">
      <c r="A65" s="79" t="s">
        <v>64</v>
      </c>
      <c r="B65" s="80">
        <v>172.82</v>
      </c>
      <c r="C65" s="80">
        <v>175.86</v>
      </c>
      <c r="D65" s="85">
        <v>3.0400000000000205</v>
      </c>
      <c r="E65" s="86">
        <v>6.0000000000000001E-3</v>
      </c>
      <c r="F65" s="90">
        <v>154</v>
      </c>
      <c r="G65" s="81">
        <v>10.15</v>
      </c>
      <c r="H65" s="78">
        <v>2.74</v>
      </c>
      <c r="I65" s="92">
        <v>2.46</v>
      </c>
      <c r="J65" s="86">
        <v>1.1299999999999999</v>
      </c>
      <c r="K65" s="81">
        <v>1760</v>
      </c>
      <c r="L65" s="81">
        <v>1100</v>
      </c>
      <c r="N65">
        <f t="shared" si="15"/>
        <v>1.8240000000000124E-2</v>
      </c>
      <c r="O65">
        <f t="shared" si="16"/>
        <v>468.16000000000315</v>
      </c>
      <c r="P65">
        <f t="shared" si="17"/>
        <v>30.856000000000208</v>
      </c>
      <c r="Q65">
        <f t="shared" si="18"/>
        <v>8.3296000000000561</v>
      </c>
      <c r="R65">
        <f t="shared" si="19"/>
        <v>7.4784000000000503</v>
      </c>
      <c r="S65">
        <f t="shared" si="20"/>
        <v>3.4352000000000227</v>
      </c>
      <c r="T65">
        <f t="shared" si="21"/>
        <v>5350.400000000036</v>
      </c>
      <c r="U65">
        <f t="shared" si="22"/>
        <v>3344.0000000000227</v>
      </c>
    </row>
    <row r="66" spans="1:21" x14ac:dyDescent="0.25">
      <c r="A66" s="79" t="s">
        <v>65</v>
      </c>
      <c r="B66" s="80">
        <v>175.86</v>
      </c>
      <c r="C66" s="80">
        <v>178.92</v>
      </c>
      <c r="D66" s="85">
        <v>3.0599999999999739</v>
      </c>
      <c r="E66" s="86">
        <v>1.9E-2</v>
      </c>
      <c r="F66" s="78">
        <v>97</v>
      </c>
      <c r="G66" s="81">
        <v>17.649999999999999</v>
      </c>
      <c r="H66" s="90">
        <v>8.98</v>
      </c>
      <c r="I66" s="92">
        <v>2.17</v>
      </c>
      <c r="J66" s="86">
        <v>2.08</v>
      </c>
      <c r="K66" s="83">
        <v>2150</v>
      </c>
      <c r="L66" s="82">
        <v>9390</v>
      </c>
      <c r="N66">
        <f t="shared" si="15"/>
        <v>5.8139999999999505E-2</v>
      </c>
      <c r="O66">
        <f t="shared" si="16"/>
        <v>296.81999999999744</v>
      </c>
      <c r="P66">
        <f t="shared" si="17"/>
        <v>54.008999999999531</v>
      </c>
      <c r="Q66">
        <f t="shared" si="18"/>
        <v>27.478799999999765</v>
      </c>
      <c r="R66">
        <f t="shared" si="19"/>
        <v>6.6401999999999433</v>
      </c>
      <c r="S66">
        <f t="shared" si="20"/>
        <v>6.3647999999999456</v>
      </c>
      <c r="T66">
        <f t="shared" si="21"/>
        <v>6578.9999999999436</v>
      </c>
      <c r="U66">
        <f t="shared" si="22"/>
        <v>28733.399999999754</v>
      </c>
    </row>
    <row r="67" spans="1:21" x14ac:dyDescent="0.25">
      <c r="A67" s="79" t="s">
        <v>66</v>
      </c>
      <c r="B67" s="80">
        <v>178.92</v>
      </c>
      <c r="C67" s="80">
        <v>180</v>
      </c>
      <c r="D67" s="85">
        <v>1.0800000000000125</v>
      </c>
      <c r="E67" s="91">
        <v>2.1000000000000001E-2</v>
      </c>
      <c r="F67" s="78">
        <v>84</v>
      </c>
      <c r="G67" s="83">
        <v>22.8</v>
      </c>
      <c r="H67" s="81">
        <v>11.4</v>
      </c>
      <c r="I67" s="92">
        <v>3.13</v>
      </c>
      <c r="J67" s="86">
        <v>1.84</v>
      </c>
      <c r="K67" s="81">
        <v>1895</v>
      </c>
      <c r="L67" s="82">
        <v>9140</v>
      </c>
      <c r="N67">
        <f t="shared" si="15"/>
        <v>2.2680000000000262E-2</v>
      </c>
      <c r="O67">
        <f t="shared" si="16"/>
        <v>90.72000000000105</v>
      </c>
      <c r="P67">
        <f t="shared" si="17"/>
        <v>24.624000000000287</v>
      </c>
      <c r="Q67">
        <f t="shared" si="18"/>
        <v>12.312000000000143</v>
      </c>
      <c r="R67">
        <f t="shared" si="19"/>
        <v>3.3804000000000389</v>
      </c>
      <c r="S67">
        <f t="shared" si="20"/>
        <v>1.9872000000000232</v>
      </c>
      <c r="T67">
        <f t="shared" si="21"/>
        <v>2046.6000000000238</v>
      </c>
      <c r="U67">
        <f t="shared" si="22"/>
        <v>9871.2000000001135</v>
      </c>
    </row>
    <row r="68" spans="1:21" x14ac:dyDescent="0.25">
      <c r="A68" s="79" t="s">
        <v>67</v>
      </c>
      <c r="B68" s="80">
        <v>180</v>
      </c>
      <c r="C68" s="80">
        <v>182.32</v>
      </c>
      <c r="D68" s="85">
        <v>2.3199999999999932</v>
      </c>
      <c r="E68" s="86">
        <v>1.0999999999999999E-2</v>
      </c>
      <c r="F68" s="90">
        <v>247</v>
      </c>
      <c r="G68" s="84">
        <v>168</v>
      </c>
      <c r="H68" s="82">
        <v>71.8</v>
      </c>
      <c r="I68" s="89">
        <v>10.85</v>
      </c>
      <c r="J68" s="86">
        <v>9.1300000000000008</v>
      </c>
      <c r="K68" s="84">
        <v>12050</v>
      </c>
      <c r="L68" s="84">
        <v>31900</v>
      </c>
      <c r="N68">
        <f t="shared" si="15"/>
        <v>2.5519999999999925E-2</v>
      </c>
      <c r="O68">
        <f t="shared" si="16"/>
        <v>573.03999999999837</v>
      </c>
      <c r="P68">
        <f t="shared" si="17"/>
        <v>389.75999999999885</v>
      </c>
      <c r="Q68">
        <f t="shared" si="18"/>
        <v>166.57599999999951</v>
      </c>
      <c r="R68">
        <f t="shared" si="19"/>
        <v>25.171999999999926</v>
      </c>
      <c r="S68">
        <f t="shared" si="20"/>
        <v>21.181599999999939</v>
      </c>
      <c r="T68">
        <f t="shared" si="21"/>
        <v>27955.999999999916</v>
      </c>
      <c r="U68">
        <f t="shared" si="22"/>
        <v>74007.999999999782</v>
      </c>
    </row>
    <row r="69" spans="1:21" x14ac:dyDescent="0.25">
      <c r="D69" s="75">
        <f>SUM(D50:D68)</f>
        <v>47.81</v>
      </c>
      <c r="N69">
        <f>SUM(N50:N68)</f>
        <v>0.28002999999999983</v>
      </c>
      <c r="O69">
        <f t="shared" ref="O69:U69" si="23">SUM(O50:O68)</f>
        <v>10419.519000000011</v>
      </c>
      <c r="P69">
        <f t="shared" si="23"/>
        <v>3326.3175999999976</v>
      </c>
      <c r="Q69">
        <f t="shared" si="23"/>
        <v>2103.3993000000046</v>
      </c>
      <c r="R69">
        <f t="shared" si="23"/>
        <v>179.63690000000003</v>
      </c>
      <c r="S69">
        <f t="shared" si="23"/>
        <v>253.84760000000011</v>
      </c>
      <c r="T69">
        <f t="shared" si="23"/>
        <v>329087.14600000047</v>
      </c>
      <c r="U69">
        <f t="shared" si="23"/>
        <v>1049093.5600000015</v>
      </c>
    </row>
    <row r="70" spans="1:21" x14ac:dyDescent="0.25">
      <c r="N70">
        <f>(N69/$D$69)</f>
        <v>5.8571428571428533E-3</v>
      </c>
      <c r="O70">
        <f t="shared" ref="O70:U70" si="24">(O69/$D$69)</f>
        <v>217.93597573729369</v>
      </c>
      <c r="P70">
        <f t="shared" si="24"/>
        <v>69.573679146621998</v>
      </c>
      <c r="Q70">
        <f t="shared" si="24"/>
        <v>43.994965488391642</v>
      </c>
      <c r="R70">
        <f t="shared" si="24"/>
        <v>3.7573080945408912</v>
      </c>
      <c r="S70">
        <f t="shared" si="24"/>
        <v>5.3095084710311671</v>
      </c>
      <c r="T70">
        <f t="shared" si="24"/>
        <v>6883.2283204350651</v>
      </c>
      <c r="U70">
        <f t="shared" si="24"/>
        <v>21942.973436519587</v>
      </c>
    </row>
    <row r="71" spans="1:21" x14ac:dyDescent="0.25">
      <c r="N71">
        <v>6.0000000000000001E-3</v>
      </c>
      <c r="O71">
        <v>218</v>
      </c>
      <c r="P71">
        <v>69.599999999999994</v>
      </c>
      <c r="Q71">
        <v>44</v>
      </c>
      <c r="R71">
        <v>3.76</v>
      </c>
      <c r="S71">
        <v>5.31</v>
      </c>
      <c r="T71">
        <v>0.69</v>
      </c>
      <c r="U71">
        <v>2.19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2013-07-04T20:48:48Z</dcterms:created>
  <dcterms:modified xsi:type="dcterms:W3CDTF">2013-07-04T21:12:50Z</dcterms:modified>
</cp:coreProperties>
</file>